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hcccs.sharepoint.com/sites/DHCM_CandP/RBHAServicesTransfer/Shared Documents/SCORING/Locked Down Scoring Documents (Lock Down Date-092821)/Past Performance Scoring/Past Performance Tools (Final Ranking)/"/>
    </mc:Choice>
  </mc:AlternateContent>
  <xr:revisionPtr revIDLastSave="0" documentId="8_{1614694A-5435-4949-8C38-5B817B120290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PROVIDER SURVEY SCORING TOOL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7" i="1" l="1"/>
  <c r="AY18" i="1" l="1"/>
  <c r="AR18" i="1"/>
  <c r="AK18" i="1"/>
  <c r="AD18" i="1"/>
  <c r="W18" i="1"/>
  <c r="Q19" i="1"/>
  <c r="Q17" i="1"/>
  <c r="P18" i="1"/>
  <c r="I18" i="1"/>
  <c r="I10" i="1"/>
  <c r="AW19" i="1" l="1"/>
  <c r="AY14" i="1"/>
  <c r="AW13" i="1"/>
  <c r="AN13" i="1"/>
  <c r="O7" i="1"/>
  <c r="D7" i="1"/>
  <c r="AV21" i="1" l="1"/>
  <c r="AO23" i="1"/>
  <c r="AF23" i="1"/>
  <c r="AI23" i="1"/>
  <c r="AH21" i="1"/>
  <c r="AJ19" i="1"/>
  <c r="AH15" i="1"/>
  <c r="AI11" i="1"/>
  <c r="AC11" i="1"/>
  <c r="AF19" i="1"/>
  <c r="AJ23" i="1"/>
  <c r="AH23" i="1"/>
  <c r="AG23" i="1"/>
  <c r="AJ21" i="1"/>
  <c r="AI21" i="1"/>
  <c r="AG21" i="1"/>
  <c r="AF21" i="1"/>
  <c r="AI19" i="1"/>
  <c r="AH19" i="1"/>
  <c r="AG19" i="1"/>
  <c r="AJ17" i="1"/>
  <c r="AI17" i="1"/>
  <c r="AH17" i="1"/>
  <c r="AG17" i="1"/>
  <c r="AF17" i="1"/>
  <c r="AJ15" i="1"/>
  <c r="AI15" i="1"/>
  <c r="AG15" i="1"/>
  <c r="AF15" i="1"/>
  <c r="AJ13" i="1"/>
  <c r="AI13" i="1"/>
  <c r="AH13" i="1"/>
  <c r="AG13" i="1"/>
  <c r="AF13" i="1"/>
  <c r="AJ11" i="1"/>
  <c r="AH11" i="1"/>
  <c r="AG11" i="1"/>
  <c r="AF11" i="1"/>
  <c r="AJ9" i="1"/>
  <c r="AI9" i="1"/>
  <c r="AH9" i="1"/>
  <c r="AG9" i="1"/>
  <c r="AF9" i="1"/>
  <c r="AH7" i="1"/>
  <c r="AQ23" i="1"/>
  <c r="AO15" i="1"/>
  <c r="AM11" i="1"/>
  <c r="AQ19" i="1"/>
  <c r="AP15" i="1"/>
  <c r="AO21" i="1"/>
  <c r="AN23" i="1"/>
  <c r="AP23" i="1"/>
  <c r="AM23" i="1"/>
  <c r="AQ21" i="1"/>
  <c r="AP21" i="1"/>
  <c r="AN21" i="1"/>
  <c r="AM21" i="1"/>
  <c r="AP19" i="1"/>
  <c r="AO19" i="1"/>
  <c r="AN19" i="1"/>
  <c r="AM19" i="1"/>
  <c r="AQ17" i="1"/>
  <c r="AP17" i="1"/>
  <c r="AO17" i="1"/>
  <c r="AN17" i="1"/>
  <c r="AM17" i="1"/>
  <c r="AQ15" i="1"/>
  <c r="AN15" i="1"/>
  <c r="AM15" i="1"/>
  <c r="AQ13" i="1"/>
  <c r="AP13" i="1"/>
  <c r="AO13" i="1"/>
  <c r="AM13" i="1"/>
  <c r="AQ11" i="1"/>
  <c r="AP11" i="1"/>
  <c r="AO11" i="1"/>
  <c r="AN11" i="1"/>
  <c r="AQ9" i="1"/>
  <c r="AP9" i="1"/>
  <c r="AO9" i="1"/>
  <c r="AN9" i="1"/>
  <c r="AM9" i="1"/>
  <c r="AT13" i="1"/>
  <c r="AU21" i="1"/>
  <c r="AW17" i="1"/>
  <c r="AV19" i="1"/>
  <c r="AX23" i="1"/>
  <c r="AW23" i="1"/>
  <c r="AV23" i="1"/>
  <c r="AU23" i="1"/>
  <c r="AT23" i="1"/>
  <c r="AX21" i="1"/>
  <c r="AW21" i="1"/>
  <c r="AT21" i="1"/>
  <c r="AX19" i="1"/>
  <c r="AU19" i="1"/>
  <c r="AY19" i="1" s="1"/>
  <c r="AZ19" i="1" s="1"/>
  <c r="AT19" i="1"/>
  <c r="AX17" i="1"/>
  <c r="AV17" i="1"/>
  <c r="AU17" i="1"/>
  <c r="AT17" i="1"/>
  <c r="AX15" i="1"/>
  <c r="AW15" i="1"/>
  <c r="AV15" i="1"/>
  <c r="AU15" i="1"/>
  <c r="AT15" i="1"/>
  <c r="AX13" i="1"/>
  <c r="AV13" i="1"/>
  <c r="AU13" i="1"/>
  <c r="AX11" i="1"/>
  <c r="AW11" i="1"/>
  <c r="AV11" i="1"/>
  <c r="AU11" i="1"/>
  <c r="AT11" i="1"/>
  <c r="AX9" i="1"/>
  <c r="AW9" i="1"/>
  <c r="AV9" i="1"/>
  <c r="AU9" i="1"/>
  <c r="AT9" i="1"/>
  <c r="AU7" i="1"/>
  <c r="AX7" i="1"/>
  <c r="AW7" i="1"/>
  <c r="AV7" i="1"/>
  <c r="AT7" i="1"/>
  <c r="AQ7" i="1"/>
  <c r="AP7" i="1"/>
  <c r="AO7" i="1"/>
  <c r="AN7" i="1"/>
  <c r="AM7" i="1"/>
  <c r="AJ7" i="1"/>
  <c r="AI7" i="1"/>
  <c r="AG7" i="1"/>
  <c r="AF7" i="1"/>
  <c r="AB11" i="1"/>
  <c r="Z15" i="1"/>
  <c r="AA17" i="1"/>
  <c r="AC21" i="1"/>
  <c r="AB23" i="1"/>
  <c r="AC23" i="1"/>
  <c r="AA23" i="1"/>
  <c r="Z23" i="1"/>
  <c r="Y23" i="1"/>
  <c r="AB21" i="1"/>
  <c r="AA21" i="1"/>
  <c r="Z21" i="1"/>
  <c r="Y21" i="1"/>
  <c r="AC19" i="1"/>
  <c r="AB19" i="1"/>
  <c r="AA19" i="1"/>
  <c r="Z19" i="1"/>
  <c r="Y19" i="1"/>
  <c r="AC17" i="1"/>
  <c r="AB17" i="1"/>
  <c r="Z17" i="1"/>
  <c r="Y17" i="1"/>
  <c r="AC15" i="1"/>
  <c r="AB15" i="1"/>
  <c r="AA15" i="1"/>
  <c r="Y15" i="1"/>
  <c r="AC13" i="1"/>
  <c r="AB13" i="1"/>
  <c r="AA13" i="1"/>
  <c r="Z13" i="1"/>
  <c r="Y13" i="1"/>
  <c r="AA11" i="1"/>
  <c r="Z11" i="1"/>
  <c r="Y11" i="1"/>
  <c r="AC9" i="1"/>
  <c r="AB9" i="1"/>
  <c r="AA9" i="1"/>
  <c r="Z9" i="1"/>
  <c r="Y9" i="1"/>
  <c r="AC7" i="1"/>
  <c r="AB7" i="1"/>
  <c r="AA7" i="1"/>
  <c r="Z7" i="1"/>
  <c r="Y7" i="1"/>
  <c r="S19" i="1"/>
  <c r="R21" i="1"/>
  <c r="V23" i="1"/>
  <c r="U15" i="1"/>
  <c r="T19" i="1"/>
  <c r="U23" i="1"/>
  <c r="T23" i="1"/>
  <c r="S23" i="1"/>
  <c r="R23" i="1"/>
  <c r="V21" i="1"/>
  <c r="U21" i="1"/>
  <c r="T21" i="1"/>
  <c r="S21" i="1"/>
  <c r="V19" i="1"/>
  <c r="U19" i="1"/>
  <c r="R19" i="1"/>
  <c r="V17" i="1"/>
  <c r="U17" i="1"/>
  <c r="T17" i="1"/>
  <c r="S17" i="1"/>
  <c r="R17" i="1"/>
  <c r="V15" i="1"/>
  <c r="T15" i="1"/>
  <c r="S15" i="1"/>
  <c r="R15" i="1"/>
  <c r="V13" i="1"/>
  <c r="U13" i="1"/>
  <c r="T13" i="1"/>
  <c r="S13" i="1"/>
  <c r="R13" i="1"/>
  <c r="V11" i="1"/>
  <c r="U11" i="1"/>
  <c r="T11" i="1"/>
  <c r="S11" i="1"/>
  <c r="R11" i="1"/>
  <c r="V9" i="1"/>
  <c r="U9" i="1"/>
  <c r="T9" i="1"/>
  <c r="S9" i="1"/>
  <c r="R9" i="1"/>
  <c r="U7" i="1"/>
  <c r="V7" i="1"/>
  <c r="T7" i="1"/>
  <c r="S7" i="1"/>
  <c r="R7" i="1"/>
  <c r="K9" i="1"/>
  <c r="L13" i="1"/>
  <c r="M17" i="1"/>
  <c r="N21" i="1"/>
  <c r="O17" i="1"/>
  <c r="O23" i="1"/>
  <c r="N23" i="1"/>
  <c r="M23" i="1"/>
  <c r="L23" i="1"/>
  <c r="K23" i="1"/>
  <c r="O21" i="1"/>
  <c r="M21" i="1"/>
  <c r="L21" i="1"/>
  <c r="K21" i="1"/>
  <c r="O19" i="1"/>
  <c r="N19" i="1"/>
  <c r="M19" i="1"/>
  <c r="L19" i="1"/>
  <c r="K19" i="1"/>
  <c r="N17" i="1"/>
  <c r="L17" i="1"/>
  <c r="K17" i="1"/>
  <c r="O15" i="1"/>
  <c r="N15" i="1"/>
  <c r="M15" i="1"/>
  <c r="L15" i="1"/>
  <c r="K15" i="1"/>
  <c r="O13" i="1"/>
  <c r="N13" i="1"/>
  <c r="M13" i="1"/>
  <c r="K13" i="1"/>
  <c r="O11" i="1"/>
  <c r="N11" i="1"/>
  <c r="M11" i="1"/>
  <c r="L11" i="1"/>
  <c r="K11" i="1"/>
  <c r="O9" i="1"/>
  <c r="N9" i="1"/>
  <c r="M9" i="1"/>
  <c r="L9" i="1"/>
  <c r="M7" i="1"/>
  <c r="N7" i="1"/>
  <c r="L7" i="1"/>
  <c r="K7" i="1"/>
  <c r="E9" i="1"/>
  <c r="F11" i="1"/>
  <c r="E15" i="1"/>
  <c r="G21" i="1"/>
  <c r="H17" i="1"/>
  <c r="F23" i="1"/>
  <c r="H23" i="1"/>
  <c r="G23" i="1"/>
  <c r="E23" i="1"/>
  <c r="D23" i="1"/>
  <c r="H21" i="1"/>
  <c r="F21" i="1"/>
  <c r="E21" i="1"/>
  <c r="D21" i="1"/>
  <c r="H19" i="1"/>
  <c r="G19" i="1"/>
  <c r="F19" i="1"/>
  <c r="E19" i="1"/>
  <c r="D19" i="1"/>
  <c r="G17" i="1"/>
  <c r="F17" i="1"/>
  <c r="E17" i="1"/>
  <c r="D17" i="1"/>
  <c r="H15" i="1"/>
  <c r="G15" i="1"/>
  <c r="F15" i="1"/>
  <c r="D15" i="1"/>
  <c r="H13" i="1"/>
  <c r="G13" i="1"/>
  <c r="F13" i="1"/>
  <c r="E13" i="1"/>
  <c r="D13" i="1"/>
  <c r="H11" i="1"/>
  <c r="G11" i="1"/>
  <c r="E11" i="1"/>
  <c r="D11" i="1"/>
  <c r="H9" i="1"/>
  <c r="G9" i="1"/>
  <c r="F9" i="1"/>
  <c r="D9" i="1"/>
  <c r="H7" i="1"/>
  <c r="G7" i="1"/>
  <c r="E7" i="1"/>
  <c r="I6" i="1"/>
  <c r="AY22" i="1"/>
  <c r="AR22" i="1"/>
  <c r="AK22" i="1"/>
  <c r="AD22" i="1"/>
  <c r="W22" i="1"/>
  <c r="P22" i="1"/>
  <c r="I22" i="1"/>
  <c r="AY20" i="1"/>
  <c r="AR20" i="1"/>
  <c r="AK20" i="1"/>
  <c r="AD20" i="1"/>
  <c r="W20" i="1"/>
  <c r="P20" i="1"/>
  <c r="I20" i="1"/>
  <c r="AY16" i="1"/>
  <c r="AR16" i="1"/>
  <c r="AK16" i="1"/>
  <c r="AD16" i="1"/>
  <c r="W16" i="1"/>
  <c r="P16" i="1"/>
  <c r="I16" i="1"/>
  <c r="AR14" i="1"/>
  <c r="AK14" i="1"/>
  <c r="AD14" i="1"/>
  <c r="W14" i="1"/>
  <c r="P14" i="1"/>
  <c r="I14" i="1"/>
  <c r="AY12" i="1"/>
  <c r="AR12" i="1"/>
  <c r="AK12" i="1"/>
  <c r="AD12" i="1"/>
  <c r="W12" i="1"/>
  <c r="P12" i="1"/>
  <c r="I12" i="1"/>
  <c r="AY10" i="1"/>
  <c r="AR10" i="1"/>
  <c r="AK10" i="1"/>
  <c r="AD10" i="1"/>
  <c r="W10" i="1"/>
  <c r="P10" i="1"/>
  <c r="AY8" i="1"/>
  <c r="AR8" i="1"/>
  <c r="AK8" i="1"/>
  <c r="AD8" i="1"/>
  <c r="W8" i="1"/>
  <c r="P8" i="1"/>
  <c r="I8" i="1"/>
  <c r="AY6" i="1"/>
  <c r="AR6" i="1"/>
  <c r="AK6" i="1"/>
  <c r="AD6" i="1"/>
  <c r="W6" i="1"/>
  <c r="P6" i="1"/>
  <c r="P23" i="1" l="1"/>
  <c r="Q23" i="1" s="1"/>
  <c r="AR21" i="1"/>
  <c r="AS21" i="1" s="1"/>
  <c r="AR13" i="1"/>
  <c r="AS13" i="1" s="1"/>
  <c r="AD11" i="1"/>
  <c r="AE11" i="1" s="1"/>
  <c r="AK23" i="1"/>
  <c r="AL23" i="1" s="1"/>
  <c r="AD19" i="1"/>
  <c r="AE19" i="1" s="1"/>
  <c r="I7" i="1"/>
  <c r="J7" i="1" s="1"/>
  <c r="W17" i="1"/>
  <c r="X17" i="1" s="1"/>
  <c r="AD7" i="1"/>
  <c r="AE7" i="1" s="1"/>
  <c r="AR23" i="1"/>
  <c r="AS23" i="1" s="1"/>
  <c r="AK15" i="1"/>
  <c r="AL15" i="1" s="1"/>
  <c r="AK7" i="1"/>
  <c r="AL7" i="1" s="1"/>
  <c r="AY13" i="1"/>
  <c r="AY17" i="1"/>
  <c r="AZ17" i="1" s="1"/>
  <c r="AR19" i="1"/>
  <c r="AS19" i="1" s="1"/>
  <c r="I13" i="1"/>
  <c r="J13" i="1" s="1"/>
  <c r="AR11" i="1"/>
  <c r="AS11" i="1" s="1"/>
  <c r="AR15" i="1"/>
  <c r="AS15" i="1" s="1"/>
  <c r="I17" i="1"/>
  <c r="J17" i="1" s="1"/>
  <c r="AY15" i="1"/>
  <c r="AZ15" i="1" s="1"/>
  <c r="I19" i="1"/>
  <c r="J19" i="1" s="1"/>
  <c r="P11" i="1"/>
  <c r="Q11" i="1" s="1"/>
  <c r="P13" i="1"/>
  <c r="Q13" i="1" s="1"/>
  <c r="W19" i="1"/>
  <c r="X19" i="1" s="1"/>
  <c r="W23" i="1"/>
  <c r="X23" i="1" s="1"/>
  <c r="AD13" i="1"/>
  <c r="AE13" i="1" s="1"/>
  <c r="AD17" i="1"/>
  <c r="AE17" i="1" s="1"/>
  <c r="AY7" i="1"/>
  <c r="AZ7" i="1" s="1"/>
  <c r="AY11" i="1"/>
  <c r="AZ11" i="1" s="1"/>
  <c r="I21" i="1"/>
  <c r="J21" i="1" s="1"/>
  <c r="P9" i="1"/>
  <c r="Q9" i="1" s="1"/>
  <c r="AK9" i="1"/>
  <c r="AL9" i="1" s="1"/>
  <c r="AK17" i="1"/>
  <c r="AL17" i="1" s="1"/>
  <c r="AK21" i="1"/>
  <c r="AL21" i="1" s="1"/>
  <c r="P21" i="1"/>
  <c r="Q21" i="1" s="1"/>
  <c r="W21" i="1"/>
  <c r="X21" i="1" s="1"/>
  <c r="AD15" i="1"/>
  <c r="AE15" i="1" s="1"/>
  <c r="AD23" i="1"/>
  <c r="AE23" i="1" s="1"/>
  <c r="I9" i="1"/>
  <c r="J9" i="1" s="1"/>
  <c r="I23" i="1"/>
  <c r="J23" i="1" s="1"/>
  <c r="P17" i="1"/>
  <c r="W13" i="1"/>
  <c r="X13" i="1" s="1"/>
  <c r="W15" i="1"/>
  <c r="X15" i="1" s="1"/>
  <c r="AD21" i="1"/>
  <c r="AE21" i="1" s="1"/>
  <c r="AK13" i="1"/>
  <c r="AL13" i="1" s="1"/>
  <c r="W9" i="1"/>
  <c r="X9" i="1" s="1"/>
  <c r="AY9" i="1"/>
  <c r="AZ9" i="1" s="1"/>
  <c r="P7" i="1"/>
  <c r="Q7" i="1" s="1"/>
  <c r="W7" i="1"/>
  <c r="X7" i="1" s="1"/>
  <c r="AY23" i="1"/>
  <c r="AZ23" i="1" s="1"/>
  <c r="AK11" i="1"/>
  <c r="AL11" i="1" s="1"/>
  <c r="W11" i="1"/>
  <c r="X11" i="1" s="1"/>
  <c r="AZ13" i="1"/>
  <c r="I15" i="1"/>
  <c r="J15" i="1" s="1"/>
  <c r="P19" i="1"/>
  <c r="AR9" i="1"/>
  <c r="AS9" i="1" s="1"/>
  <c r="AR17" i="1"/>
  <c r="AS17" i="1" s="1"/>
  <c r="AK19" i="1"/>
  <c r="AL19" i="1" s="1"/>
  <c r="I11" i="1"/>
  <c r="J11" i="1" s="1"/>
  <c r="P15" i="1"/>
  <c r="Q15" i="1" s="1"/>
  <c r="AD9" i="1"/>
  <c r="AE9" i="1" s="1"/>
  <c r="AY21" i="1"/>
  <c r="AZ21" i="1" s="1"/>
  <c r="AR7" i="1"/>
  <c r="AS7" i="1" s="1"/>
  <c r="Q24" i="1" l="1"/>
  <c r="AZ24" i="1"/>
  <c r="B37" i="1" s="1"/>
  <c r="C37" i="1" s="1"/>
  <c r="AS24" i="1"/>
  <c r="B36" i="1" s="1"/>
  <c r="C36" i="1" s="1"/>
  <c r="AL24" i="1"/>
  <c r="B35" i="1" s="1"/>
  <c r="AE24" i="1"/>
  <c r="B34" i="1" s="1"/>
  <c r="X24" i="1"/>
  <c r="J24" i="1"/>
  <c r="B31" i="1" s="1"/>
  <c r="C35" i="1" l="1"/>
  <c r="C34" i="1"/>
  <c r="B33" i="1"/>
  <c r="C33" i="1" s="1"/>
  <c r="B32" i="1"/>
  <c r="C32" i="1" s="1"/>
  <c r="C31" i="1" l="1"/>
</calcChain>
</file>

<file path=xl/sharedStrings.xml><?xml version="1.0" encoding="utf-8"?>
<sst xmlns="http://schemas.openxmlformats.org/spreadsheetml/2006/main" count="84" uniqueCount="45">
  <si>
    <t>TOTAL</t>
  </si>
  <si>
    <t>AVG</t>
  </si>
  <si>
    <t>AUDITING TIMEFRAME</t>
  </si>
  <si>
    <t>DOCUMENT(S) UTILIZED</t>
  </si>
  <si>
    <r>
      <rPr>
        <sz val="11"/>
        <rFont val="Calibri"/>
        <family val="2"/>
        <scheme val="minor"/>
      </rPr>
      <t>Provider Survey Results Compiled and Reported from Survey Monkey and final Report results generated and provided to the MCOs and published to web in August</t>
    </r>
    <r>
      <rPr>
        <sz val="11"/>
        <color rgb="FFFF0000"/>
        <rFont val="Calibri"/>
        <family val="2"/>
        <scheme val="minor"/>
      </rPr>
      <t xml:space="preserve">
</t>
    </r>
    <r>
      <rPr>
        <sz val="11"/>
        <rFont val="Calibri"/>
        <family val="2"/>
        <scheme val="minor"/>
      </rPr>
      <t xml:space="preserve">
Scale Used for Each Question:
(1= very dissatisfied, 2= dissatisfied,  3= neutral, 4= satisfied, 5= very satisfied)</t>
    </r>
  </si>
  <si>
    <t>Evaluation Item 1</t>
  </si>
  <si>
    <t xml:space="preserve">How satisfied are you with how timely HEALTH PLAN processes initial claims?   </t>
  </si>
  <si>
    <t>Total for Each Response:</t>
  </si>
  <si>
    <t>Points for each Response:</t>
  </si>
  <si>
    <t>Evaluation Item 2</t>
  </si>
  <si>
    <t>How satisfied are you with how accurately HEALTH PLAN processes initial claims?</t>
  </si>
  <si>
    <t>Evaluation Item 3</t>
  </si>
  <si>
    <t>How satisfied are you with how HEALTH PLAN resolves claims issues ?</t>
  </si>
  <si>
    <t>Evaluation Item 4</t>
  </si>
  <si>
    <t>How satisfied are you with how timely HEALTH PLAN resolves claims issues?</t>
  </si>
  <si>
    <t>Evaluation Item 5</t>
  </si>
  <si>
    <t>How satisfied are you with HEALTH PLAN provider service staff?</t>
  </si>
  <si>
    <t>Evaluation Item 6</t>
  </si>
  <si>
    <t>How satisfied are you with HEALTH PLAN credentialing timeliness?</t>
  </si>
  <si>
    <t>Evaluation Item 7</t>
  </si>
  <si>
    <t>How satisfied are you with HEALTH PLAN prior authorization process?</t>
  </si>
  <si>
    <t>Evaluation Item 8</t>
  </si>
  <si>
    <t>How satisfied are you with HEALTH PLAN prior authorization timeliness?</t>
  </si>
  <si>
    <t>Evaluation Item 9</t>
  </si>
  <si>
    <t>Overall, how satisfied are you with HEALTH PLAN?</t>
  </si>
  <si>
    <t>TOTAL AVERAGE</t>
  </si>
  <si>
    <t>Footnotes</t>
  </si>
  <si>
    <t>For Contractors that have an ACC LOB and a RBHA LOB, evaluation items are utilized/rolled up into one for both ACC and RBHA LOB as Survey reports by Health Plan and not by LOB</t>
  </si>
  <si>
    <t>Not scoring free form survey Comments</t>
  </si>
  <si>
    <t>Total Average Points of Provider Survey</t>
  </si>
  <si>
    <t>Ranking</t>
  </si>
  <si>
    <t>EVALUATOR FULL NAME (FIRST AND LAST):</t>
  </si>
  <si>
    <t>DATE:</t>
  </si>
  <si>
    <t>SIGNATURE:</t>
  </si>
  <si>
    <t>Full Calendar Month 
April 15, 2021 - May 17, 2021</t>
  </si>
  <si>
    <t>CCE SCORING PAST PERFORMANCE - YH20-0002
AHCCCS PROVIDER SURVEY SCORING TOOL</t>
  </si>
  <si>
    <t>MOLINA COMPLETE CARE</t>
  </si>
  <si>
    <t>MERCY CARE (MC)</t>
  </si>
  <si>
    <t>UNITEDHEALTH CARE COMMUNITY PLAN (UHCCP)</t>
  </si>
  <si>
    <t>BANNER UNIVERSITY FAMILY CARE (BUFC)</t>
  </si>
  <si>
    <t>HEALTH CHOICE (HC)</t>
  </si>
  <si>
    <t>ARIZONA COMPLETE HEALTH (AZCH)</t>
  </si>
  <si>
    <t>CARE1ST (CF)</t>
  </si>
  <si>
    <t>Contractor</t>
  </si>
  <si>
    <t>EVALUATOR TITLE: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</si>
</sst>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mmmm\ d\,\ yyyy;@"/>
  </numFmts>
  <fonts count="12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b/>
      <sz val="9"/>
      <color rgb="FFFF0000"/>
      <name val="Calibri"/>
      <family val="2"/>
      <scheme val="minor"/>
    </font>
    <font>
      <b/>
      <sz val="9"/>
      <name val="Calibri"/>
      <family val="2"/>
      <scheme val="minor"/>
    </font>
    <font>
      <b/>
      <vertAlign val="superscript"/>
      <sz val="9"/>
      <name val="Calibri"/>
      <family val="2"/>
      <scheme val="minor"/>
    </font>
    <font>
      <sz val="9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b/>
      <sz val="12"/>
      <color theme="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2F8DCB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28">
    <xf numFmtId="0" fontId="0" fillId="0" borderId="0" xfId="0"/>
    <xf numFmtId="0" fontId="0" fillId="0" borderId="0" xfId="0" applyFont="1"/>
    <xf numFmtId="0" fontId="0" fillId="0" borderId="0" xfId="0" applyFont="1" applyAlignment="1">
      <alignment horizontal="center"/>
    </xf>
    <xf numFmtId="0" fontId="0" fillId="0" borderId="0" xfId="0" applyFont="1" applyAlignment="1">
      <alignment wrapText="1"/>
    </xf>
    <xf numFmtId="0" fontId="0" fillId="2" borderId="15" xfId="0" applyFont="1" applyFill="1" applyBorder="1" applyAlignment="1"/>
    <xf numFmtId="0" fontId="0" fillId="2" borderId="15" xfId="0" applyFont="1" applyFill="1" applyBorder="1" applyAlignment="1">
      <alignment horizontal="right"/>
    </xf>
    <xf numFmtId="0" fontId="2" fillId="0" borderId="13" xfId="0" applyFont="1" applyBorder="1" applyAlignment="1">
      <alignment horizontal="right" wrapText="1"/>
    </xf>
    <xf numFmtId="0" fontId="9" fillId="3" borderId="29" xfId="0" applyFont="1" applyFill="1" applyBorder="1" applyAlignment="1">
      <alignment horizontal="left" wrapText="1"/>
    </xf>
    <xf numFmtId="0" fontId="2" fillId="3" borderId="6" xfId="0" applyFont="1" applyFill="1" applyBorder="1" applyAlignment="1">
      <alignment wrapText="1"/>
    </xf>
    <xf numFmtId="0" fontId="9" fillId="3" borderId="14" xfId="0" applyFont="1" applyFill="1" applyBorder="1" applyAlignment="1">
      <alignment wrapText="1"/>
    </xf>
    <xf numFmtId="0" fontId="2" fillId="3" borderId="10" xfId="0" applyFont="1" applyFill="1" applyBorder="1" applyAlignment="1">
      <alignment wrapText="1"/>
    </xf>
    <xf numFmtId="0" fontId="1" fillId="3" borderId="12" xfId="0" applyFont="1" applyFill="1" applyBorder="1" applyAlignment="1">
      <alignment horizontal="left" wrapText="1"/>
    </xf>
    <xf numFmtId="0" fontId="0" fillId="2" borderId="24" xfId="0" applyFont="1" applyFill="1" applyBorder="1" applyAlignment="1"/>
    <xf numFmtId="0" fontId="2" fillId="3" borderId="31" xfId="0" applyFont="1" applyFill="1" applyBorder="1" applyAlignment="1">
      <alignment horizontal="center" wrapText="1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0" fillId="3" borderId="1" xfId="0" applyFont="1" applyFill="1" applyBorder="1" applyAlignment="1">
      <alignment horizontal="center" vertical="center"/>
    </xf>
    <xf numFmtId="0" fontId="0" fillId="3" borderId="5" xfId="0" applyFont="1" applyFill="1" applyBorder="1" applyAlignment="1">
      <alignment horizontal="center" vertical="center"/>
    </xf>
    <xf numFmtId="0" fontId="0" fillId="3" borderId="4" xfId="0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wrapText="1"/>
    </xf>
    <xf numFmtId="0" fontId="8" fillId="0" borderId="13" xfId="0" applyFont="1" applyFill="1" applyBorder="1" applyAlignment="1">
      <alignment wrapText="1"/>
    </xf>
    <xf numFmtId="0" fontId="8" fillId="0" borderId="3" xfId="0" applyFont="1" applyFill="1" applyBorder="1" applyAlignment="1">
      <alignment wrapText="1"/>
    </xf>
    <xf numFmtId="0" fontId="0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2" fontId="2" fillId="0" borderId="5" xfId="0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0" fillId="0" borderId="18" xfId="0" applyFont="1" applyFill="1" applyBorder="1" applyAlignment="1">
      <alignment horizontal="center" vertical="center"/>
    </xf>
    <xf numFmtId="0" fontId="0" fillId="0" borderId="17" xfId="0" applyFont="1" applyFill="1" applyBorder="1" applyAlignment="1">
      <alignment horizontal="center" vertical="center"/>
    </xf>
    <xf numFmtId="0" fontId="2" fillId="2" borderId="21" xfId="0" applyFont="1" applyFill="1" applyBorder="1" applyAlignment="1">
      <alignment horizontal="right"/>
    </xf>
    <xf numFmtId="0" fontId="0" fillId="2" borderId="22" xfId="0" applyFont="1" applyFill="1" applyBorder="1" applyAlignment="1">
      <alignment horizontal="right"/>
    </xf>
    <xf numFmtId="0" fontId="2" fillId="0" borderId="30" xfId="0" applyFont="1" applyFill="1" applyBorder="1" applyAlignment="1">
      <alignment horizontal="center" vertical="center"/>
    </xf>
    <xf numFmtId="0" fontId="2" fillId="3" borderId="32" xfId="0" applyFont="1" applyFill="1" applyBorder="1" applyAlignment="1">
      <alignment horizontal="left"/>
    </xf>
    <xf numFmtId="0" fontId="4" fillId="3" borderId="33" xfId="0" applyFont="1" applyFill="1" applyBorder="1" applyAlignment="1">
      <alignment horizontal="right" wrapText="1"/>
    </xf>
    <xf numFmtId="2" fontId="2" fillId="10" borderId="21" xfId="0" applyNumberFormat="1" applyFont="1" applyFill="1" applyBorder="1" applyAlignment="1">
      <alignment horizontal="right" vertical="center" wrapText="1"/>
    </xf>
    <xf numFmtId="2" fontId="2" fillId="9" borderId="21" xfId="0" applyNumberFormat="1" applyFont="1" applyFill="1" applyBorder="1" applyAlignment="1">
      <alignment horizontal="right" vertical="center" wrapText="1"/>
    </xf>
    <xf numFmtId="2" fontId="2" fillId="8" borderId="21" xfId="0" applyNumberFormat="1" applyFont="1" applyFill="1" applyBorder="1" applyAlignment="1">
      <alignment horizontal="right" wrapText="1"/>
    </xf>
    <xf numFmtId="2" fontId="2" fillId="7" borderId="21" xfId="0" applyNumberFormat="1" applyFont="1" applyFill="1" applyBorder="1" applyAlignment="1">
      <alignment horizontal="right" wrapText="1"/>
    </xf>
    <xf numFmtId="2" fontId="2" fillId="6" borderId="21" xfId="0" applyNumberFormat="1" applyFont="1" applyFill="1" applyBorder="1" applyAlignment="1">
      <alignment horizontal="right" wrapText="1"/>
    </xf>
    <xf numFmtId="2" fontId="2" fillId="5" borderId="21" xfId="0" applyNumberFormat="1" applyFont="1" applyFill="1" applyBorder="1" applyAlignment="1">
      <alignment horizontal="right" wrapText="1"/>
    </xf>
    <xf numFmtId="2" fontId="2" fillId="4" borderId="21" xfId="0" applyNumberFormat="1" applyFont="1" applyFill="1" applyBorder="1" applyAlignment="1">
      <alignment horizontal="right" wrapText="1"/>
    </xf>
    <xf numFmtId="0" fontId="2" fillId="9" borderId="36" xfId="0" applyFont="1" applyFill="1" applyBorder="1" applyAlignment="1">
      <alignment horizontal="center" vertical="center" wrapText="1"/>
    </xf>
    <xf numFmtId="0" fontId="2" fillId="10" borderId="34" xfId="0" applyFont="1" applyFill="1" applyBorder="1" applyAlignment="1">
      <alignment horizontal="center" vertical="center" wrapText="1"/>
    </xf>
    <xf numFmtId="0" fontId="2" fillId="4" borderId="36" xfId="0" applyFont="1" applyFill="1" applyBorder="1" applyAlignment="1">
      <alignment horizontal="center" vertical="center" wrapText="1"/>
    </xf>
    <xf numFmtId="2" fontId="0" fillId="0" borderId="15" xfId="0" applyNumberFormat="1" applyFont="1" applyBorder="1" applyAlignment="1">
      <alignment horizontal="center" vertical="center"/>
    </xf>
    <xf numFmtId="0" fontId="2" fillId="5" borderId="36" xfId="0" applyFont="1" applyFill="1" applyBorder="1" applyAlignment="1">
      <alignment horizontal="center" vertical="center" wrapText="1"/>
    </xf>
    <xf numFmtId="0" fontId="2" fillId="6" borderId="36" xfId="0" applyFont="1" applyFill="1" applyBorder="1" applyAlignment="1">
      <alignment horizontal="center" vertical="center" wrapText="1"/>
    </xf>
    <xf numFmtId="0" fontId="2" fillId="7" borderId="36" xfId="0" applyFont="1" applyFill="1" applyBorder="1" applyAlignment="1">
      <alignment horizontal="center" vertical="center" wrapText="1"/>
    </xf>
    <xf numFmtId="0" fontId="2" fillId="8" borderId="36" xfId="0" applyFont="1" applyFill="1" applyBorder="1" applyAlignment="1">
      <alignment horizontal="center" vertical="center" wrapText="1"/>
    </xf>
    <xf numFmtId="0" fontId="2" fillId="3" borderId="20" xfId="0" applyFont="1" applyFill="1" applyBorder="1" applyAlignment="1">
      <alignment horizontal="center"/>
    </xf>
    <xf numFmtId="0" fontId="2" fillId="3" borderId="20" xfId="0" applyFont="1" applyFill="1" applyBorder="1" applyAlignment="1">
      <alignment horizontal="center" vertical="center"/>
    </xf>
    <xf numFmtId="0" fontId="2" fillId="3" borderId="35" xfId="0" applyFont="1" applyFill="1" applyBorder="1" applyAlignment="1">
      <alignment horizontal="center"/>
    </xf>
    <xf numFmtId="0" fontId="2" fillId="0" borderId="35" xfId="0" applyFont="1" applyBorder="1" applyAlignment="1">
      <alignment wrapText="1"/>
    </xf>
    <xf numFmtId="0" fontId="2" fillId="0" borderId="36" xfId="0" applyFont="1" applyBorder="1" applyAlignment="1">
      <alignment wrapText="1"/>
    </xf>
    <xf numFmtId="0" fontId="2" fillId="0" borderId="34" xfId="0" applyFont="1" applyBorder="1" applyAlignment="1">
      <alignment wrapText="1"/>
    </xf>
    <xf numFmtId="0" fontId="2" fillId="3" borderId="41" xfId="0" applyFont="1" applyFill="1" applyBorder="1" applyAlignment="1">
      <alignment wrapText="1"/>
    </xf>
    <xf numFmtId="0" fontId="0" fillId="0" borderId="42" xfId="0" applyFont="1" applyBorder="1"/>
    <xf numFmtId="0" fontId="2" fillId="0" borderId="0" xfId="0" applyFont="1" applyBorder="1"/>
    <xf numFmtId="2" fontId="0" fillId="0" borderId="0" xfId="0" applyNumberFormat="1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43" xfId="0" applyFont="1" applyBorder="1" applyAlignment="1">
      <alignment horizontal="center"/>
    </xf>
    <xf numFmtId="0" fontId="6" fillId="0" borderId="40" xfId="0" applyFont="1" applyFill="1" applyBorder="1" applyAlignment="1">
      <alignment horizontal="center" wrapText="1"/>
    </xf>
    <xf numFmtId="2" fontId="0" fillId="0" borderId="0" xfId="0" applyNumberFormat="1" applyFont="1" applyBorder="1"/>
    <xf numFmtId="0" fontId="0" fillId="0" borderId="0" xfId="0" applyFont="1" applyBorder="1"/>
    <xf numFmtId="0" fontId="0" fillId="0" borderId="43" xfId="0" applyFont="1" applyBorder="1"/>
    <xf numFmtId="0" fontId="7" fillId="0" borderId="42" xfId="0" applyFont="1" applyFill="1" applyBorder="1" applyAlignment="1">
      <alignment vertical="top" wrapText="1"/>
    </xf>
    <xf numFmtId="0" fontId="7" fillId="0" borderId="41" xfId="0" applyFont="1" applyFill="1" applyBorder="1" applyAlignment="1">
      <alignment wrapText="1"/>
    </xf>
    <xf numFmtId="0" fontId="0" fillId="0" borderId="42" xfId="0" applyFont="1" applyBorder="1" applyAlignment="1">
      <alignment horizontal="center"/>
    </xf>
    <xf numFmtId="0" fontId="0" fillId="0" borderId="0" xfId="0" applyFont="1" applyBorder="1" applyAlignment="1">
      <alignment wrapText="1"/>
    </xf>
    <xf numFmtId="0" fontId="0" fillId="0" borderId="42" xfId="0" applyBorder="1"/>
    <xf numFmtId="0" fontId="0" fillId="0" borderId="0" xfId="0" applyBorder="1"/>
    <xf numFmtId="0" fontId="0" fillId="0" borderId="32" xfId="0" applyFont="1" applyBorder="1"/>
    <xf numFmtId="0" fontId="0" fillId="0" borderId="33" xfId="0" applyFont="1" applyBorder="1" applyAlignment="1">
      <alignment wrapText="1"/>
    </xf>
    <xf numFmtId="0" fontId="0" fillId="0" borderId="33" xfId="0" applyFont="1" applyBorder="1"/>
    <xf numFmtId="0" fontId="0" fillId="0" borderId="33" xfId="0" applyFont="1" applyBorder="1" applyAlignment="1">
      <alignment horizontal="center"/>
    </xf>
    <xf numFmtId="0" fontId="0" fillId="0" borderId="44" xfId="0" applyFont="1" applyBorder="1" applyAlignment="1">
      <alignment horizontal="center"/>
    </xf>
    <xf numFmtId="0" fontId="0" fillId="0" borderId="15" xfId="0" applyFont="1" applyBorder="1" applyAlignment="1">
      <alignment horizontal="center" vertical="center"/>
    </xf>
    <xf numFmtId="2" fontId="0" fillId="0" borderId="15" xfId="0" applyNumberFormat="1" applyFont="1" applyBorder="1" applyAlignment="1">
      <alignment horizontal="center" vertical="center" wrapText="1"/>
    </xf>
    <xf numFmtId="2" fontId="0" fillId="0" borderId="21" xfId="0" applyNumberFormat="1" applyFont="1" applyBorder="1" applyAlignment="1">
      <alignment horizontal="center" vertical="center" wrapText="1"/>
    </xf>
    <xf numFmtId="0" fontId="0" fillId="0" borderId="21" xfId="0" applyFont="1" applyBorder="1" applyAlignment="1">
      <alignment horizontal="center" vertical="center"/>
    </xf>
    <xf numFmtId="0" fontId="4" fillId="0" borderId="12" xfId="0" applyFont="1" applyFill="1" applyBorder="1" applyAlignment="1">
      <alignment wrapText="1"/>
    </xf>
    <xf numFmtId="0" fontId="4" fillId="0" borderId="14" xfId="0" applyFont="1" applyFill="1" applyBorder="1" applyAlignment="1">
      <alignment wrapText="1"/>
    </xf>
    <xf numFmtId="0" fontId="4" fillId="0" borderId="9" xfId="0" applyFont="1" applyFill="1" applyBorder="1" applyAlignment="1">
      <alignment wrapText="1"/>
    </xf>
    <xf numFmtId="0" fontId="2" fillId="0" borderId="10" xfId="0" applyFont="1" applyBorder="1" applyAlignment="1"/>
    <xf numFmtId="0" fontId="2" fillId="0" borderId="6" xfId="0" applyFont="1" applyBorder="1" applyAlignment="1"/>
    <xf numFmtId="0" fontId="2" fillId="0" borderId="16" xfId="0" applyFont="1" applyBorder="1" applyAlignment="1"/>
    <xf numFmtId="0" fontId="2" fillId="10" borderId="37" xfId="0" applyFont="1" applyFill="1" applyBorder="1" applyAlignment="1">
      <alignment horizontal="center" vertical="center" wrapText="1"/>
    </xf>
    <xf numFmtId="0" fontId="2" fillId="10" borderId="38" xfId="0" applyFont="1" applyFill="1" applyBorder="1" applyAlignment="1">
      <alignment horizontal="center" vertical="center" wrapText="1"/>
    </xf>
    <xf numFmtId="0" fontId="2" fillId="10" borderId="39" xfId="0" applyFont="1" applyFill="1" applyBorder="1" applyAlignment="1">
      <alignment horizontal="center" vertical="center" wrapText="1"/>
    </xf>
    <xf numFmtId="0" fontId="11" fillId="11" borderId="25" xfId="0" applyFont="1" applyFill="1" applyBorder="1" applyAlignment="1">
      <alignment horizontal="center" wrapText="1"/>
    </xf>
    <xf numFmtId="0" fontId="11" fillId="11" borderId="26" xfId="0" applyFont="1" applyFill="1" applyBorder="1" applyAlignment="1">
      <alignment horizontal="center" wrapText="1"/>
    </xf>
    <xf numFmtId="0" fontId="11" fillId="11" borderId="27" xfId="0" applyFont="1" applyFill="1" applyBorder="1" applyAlignment="1">
      <alignment horizontal="center" wrapText="1"/>
    </xf>
    <xf numFmtId="0" fontId="3" fillId="3" borderId="40" xfId="0" applyFont="1" applyFill="1" applyBorder="1" applyAlignment="1">
      <alignment horizontal="center"/>
    </xf>
    <xf numFmtId="0" fontId="3" fillId="3" borderId="28" xfId="0" applyFont="1" applyFill="1" applyBorder="1" applyAlignment="1">
      <alignment horizontal="center"/>
    </xf>
    <xf numFmtId="0" fontId="2" fillId="4" borderId="7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2" fillId="4" borderId="8" xfId="0" applyFont="1" applyFill="1" applyBorder="1" applyAlignment="1">
      <alignment horizontal="center" vertical="center"/>
    </xf>
    <xf numFmtId="0" fontId="2" fillId="5" borderId="7" xfId="0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/>
    </xf>
    <xf numFmtId="0" fontId="2" fillId="5" borderId="8" xfId="0" applyFont="1" applyFill="1" applyBorder="1" applyAlignment="1">
      <alignment horizontal="center" vertical="center"/>
    </xf>
    <xf numFmtId="0" fontId="2" fillId="6" borderId="7" xfId="0" applyFont="1" applyFill="1" applyBorder="1" applyAlignment="1">
      <alignment horizontal="center" vertical="center"/>
    </xf>
    <xf numFmtId="0" fontId="2" fillId="6" borderId="2" xfId="0" applyFont="1" applyFill="1" applyBorder="1" applyAlignment="1">
      <alignment horizontal="center" vertical="center"/>
    </xf>
    <xf numFmtId="0" fontId="2" fillId="6" borderId="8" xfId="0" applyFont="1" applyFill="1" applyBorder="1" applyAlignment="1">
      <alignment horizontal="center" vertical="center"/>
    </xf>
    <xf numFmtId="0" fontId="2" fillId="7" borderId="7" xfId="0" applyFont="1" applyFill="1" applyBorder="1" applyAlignment="1">
      <alignment horizontal="center" vertical="center"/>
    </xf>
    <xf numFmtId="0" fontId="2" fillId="7" borderId="2" xfId="0" applyFont="1" applyFill="1" applyBorder="1" applyAlignment="1">
      <alignment horizontal="center" vertical="center"/>
    </xf>
    <xf numFmtId="0" fontId="2" fillId="7" borderId="8" xfId="0" applyFont="1" applyFill="1" applyBorder="1" applyAlignment="1">
      <alignment horizontal="center" vertical="center"/>
    </xf>
    <xf numFmtId="0" fontId="2" fillId="8" borderId="7" xfId="0" applyFont="1" applyFill="1" applyBorder="1" applyAlignment="1">
      <alignment horizontal="center" vertical="center"/>
    </xf>
    <xf numFmtId="0" fontId="2" fillId="8" borderId="2" xfId="0" applyFont="1" applyFill="1" applyBorder="1" applyAlignment="1">
      <alignment horizontal="center" vertical="center"/>
    </xf>
    <xf numFmtId="0" fontId="2" fillId="8" borderId="8" xfId="0" applyFont="1" applyFill="1" applyBorder="1" applyAlignment="1">
      <alignment horizontal="center" vertical="center"/>
    </xf>
    <xf numFmtId="0" fontId="2" fillId="9" borderId="7" xfId="0" applyFont="1" applyFill="1" applyBorder="1" applyAlignment="1">
      <alignment horizontal="center" vertical="center"/>
    </xf>
    <xf numFmtId="0" fontId="2" fillId="9" borderId="2" xfId="0" applyFont="1" applyFill="1" applyBorder="1" applyAlignment="1">
      <alignment horizontal="center" vertical="center"/>
    </xf>
    <xf numFmtId="0" fontId="2" fillId="9" borderId="8" xfId="0" applyFont="1" applyFill="1" applyBorder="1" applyAlignment="1">
      <alignment horizontal="center" vertical="center"/>
    </xf>
    <xf numFmtId="0" fontId="0" fillId="3" borderId="23" xfId="0" applyFont="1" applyFill="1" applyBorder="1" applyAlignment="1">
      <alignment horizontal="center"/>
    </xf>
    <xf numFmtId="0" fontId="0" fillId="3" borderId="24" xfId="0" applyFont="1" applyFill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5" xfId="0" applyBorder="1" applyAlignment="1">
      <alignment horizontal="center"/>
    </xf>
    <xf numFmtId="164" fontId="0" fillId="0" borderId="4" xfId="0" applyNumberForma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164" fontId="0" fillId="0" borderId="5" xfId="0" applyNumberFormat="1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2F8DCB"/>
      <color rgb="FFF3F5E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Z49"/>
  <sheetViews>
    <sheetView tabSelected="1" zoomScaleNormal="100" zoomScaleSheetLayoutView="50" workbookViewId="0">
      <pane xSplit="3" ySplit="5" topLeftCell="R6" activePane="bottomRight" state="frozen"/>
      <selection pane="topRight" activeCell="D1" sqref="D1"/>
      <selection pane="bottomLeft" activeCell="A6" sqref="A6"/>
      <selection pane="bottomRight" activeCell="W6" sqref="W6"/>
    </sheetView>
  </sheetViews>
  <sheetFormatPr defaultColWidth="8.7265625" defaultRowHeight="14.5" x14ac:dyDescent="0.35"/>
  <cols>
    <col min="1" max="1" width="22.81640625" style="1" customWidth="1"/>
    <col min="2" max="2" width="49" style="3" customWidth="1"/>
    <col min="3" max="3" width="27.7265625" style="1" customWidth="1"/>
    <col min="4" max="9" width="7.7265625" style="2" customWidth="1"/>
    <col min="10" max="10" width="9.7265625" style="2" customWidth="1"/>
    <col min="11" max="15" width="5.81640625" style="2" customWidth="1"/>
    <col min="16" max="16" width="6.54296875" style="2" bestFit="1" customWidth="1"/>
    <col min="17" max="17" width="9.1796875" style="2" customWidth="1"/>
    <col min="18" max="22" width="5.81640625" style="2" customWidth="1"/>
    <col min="23" max="23" width="6.54296875" style="2" bestFit="1" customWidth="1"/>
    <col min="24" max="24" width="9" style="2" customWidth="1"/>
    <col min="25" max="29" width="5.81640625" style="2" customWidth="1"/>
    <col min="30" max="30" width="6.54296875" style="2" bestFit="1" customWidth="1"/>
    <col min="31" max="31" width="9.81640625" style="2" customWidth="1"/>
    <col min="32" max="36" width="5.81640625" style="2" customWidth="1"/>
    <col min="37" max="37" width="6.54296875" style="2" bestFit="1" customWidth="1"/>
    <col min="38" max="38" width="9" style="2" customWidth="1"/>
    <col min="39" max="43" width="5.81640625" style="2" customWidth="1"/>
    <col min="44" max="44" width="6.54296875" style="2" bestFit="1" customWidth="1"/>
    <col min="45" max="45" width="8.54296875" style="2" customWidth="1"/>
    <col min="46" max="50" width="5.81640625" style="2" customWidth="1"/>
    <col min="51" max="51" width="6.54296875" style="2" bestFit="1" customWidth="1"/>
    <col min="52" max="52" width="10.26953125" style="2" customWidth="1"/>
    <col min="53" max="16384" width="8.7265625" style="1"/>
  </cols>
  <sheetData>
    <row r="1" spans="1:52" ht="33.75" customHeight="1" thickBot="1" x14ac:dyDescent="0.4">
      <c r="A1" s="91" t="s">
        <v>35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  <c r="R1" s="92"/>
      <c r="S1" s="92"/>
      <c r="T1" s="92"/>
      <c r="U1" s="92"/>
      <c r="V1" s="92"/>
      <c r="W1" s="92"/>
      <c r="X1" s="92"/>
      <c r="Y1" s="92"/>
      <c r="Z1" s="92"/>
      <c r="AA1" s="92"/>
      <c r="AB1" s="92"/>
      <c r="AC1" s="92"/>
      <c r="AD1" s="92"/>
      <c r="AE1" s="92"/>
      <c r="AF1" s="92"/>
      <c r="AG1" s="92"/>
      <c r="AH1" s="92"/>
      <c r="AI1" s="92"/>
      <c r="AJ1" s="92"/>
      <c r="AK1" s="92"/>
      <c r="AL1" s="92"/>
      <c r="AM1" s="92"/>
      <c r="AN1" s="92"/>
      <c r="AO1" s="92"/>
      <c r="AP1" s="92"/>
      <c r="AQ1" s="92"/>
      <c r="AR1" s="92"/>
      <c r="AS1" s="92"/>
      <c r="AT1" s="92"/>
      <c r="AU1" s="92"/>
      <c r="AV1" s="92"/>
      <c r="AW1" s="92"/>
      <c r="AX1" s="92"/>
      <c r="AY1" s="92"/>
      <c r="AZ1" s="93"/>
    </row>
    <row r="2" spans="1:52" ht="15.75" customHeight="1" thickBot="1" x14ac:dyDescent="0.4">
      <c r="A2" s="94"/>
      <c r="B2" s="95"/>
      <c r="C2" s="13"/>
      <c r="D2" s="96" t="s">
        <v>36</v>
      </c>
      <c r="E2" s="97"/>
      <c r="F2" s="97"/>
      <c r="G2" s="97"/>
      <c r="H2" s="97"/>
      <c r="I2" s="97"/>
      <c r="J2" s="98"/>
      <c r="K2" s="99" t="s">
        <v>37</v>
      </c>
      <c r="L2" s="100"/>
      <c r="M2" s="100"/>
      <c r="N2" s="100"/>
      <c r="O2" s="100"/>
      <c r="P2" s="100"/>
      <c r="Q2" s="101"/>
      <c r="R2" s="102" t="s">
        <v>38</v>
      </c>
      <c r="S2" s="103"/>
      <c r="T2" s="103"/>
      <c r="U2" s="103"/>
      <c r="V2" s="103"/>
      <c r="W2" s="103"/>
      <c r="X2" s="104"/>
      <c r="Y2" s="105" t="s">
        <v>39</v>
      </c>
      <c r="Z2" s="106"/>
      <c r="AA2" s="106"/>
      <c r="AB2" s="106"/>
      <c r="AC2" s="106"/>
      <c r="AD2" s="106"/>
      <c r="AE2" s="107"/>
      <c r="AF2" s="108" t="s">
        <v>40</v>
      </c>
      <c r="AG2" s="109"/>
      <c r="AH2" s="109"/>
      <c r="AI2" s="109"/>
      <c r="AJ2" s="109"/>
      <c r="AK2" s="109"/>
      <c r="AL2" s="110"/>
      <c r="AM2" s="111" t="s">
        <v>41</v>
      </c>
      <c r="AN2" s="112"/>
      <c r="AO2" s="112"/>
      <c r="AP2" s="112"/>
      <c r="AQ2" s="112"/>
      <c r="AR2" s="112"/>
      <c r="AS2" s="113"/>
      <c r="AT2" s="88" t="s">
        <v>42</v>
      </c>
      <c r="AU2" s="89"/>
      <c r="AV2" s="89"/>
      <c r="AW2" s="89"/>
      <c r="AX2" s="89"/>
      <c r="AY2" s="89"/>
      <c r="AZ2" s="90"/>
    </row>
    <row r="3" spans="1:52" x14ac:dyDescent="0.35">
      <c r="A3" s="57"/>
      <c r="B3" s="7"/>
      <c r="C3" s="114"/>
      <c r="D3" s="16">
        <v>1</v>
      </c>
      <c r="E3" s="14">
        <v>2</v>
      </c>
      <c r="F3" s="14">
        <v>3</v>
      </c>
      <c r="G3" s="14">
        <v>4</v>
      </c>
      <c r="H3" s="14">
        <v>5</v>
      </c>
      <c r="I3" s="14" t="s">
        <v>0</v>
      </c>
      <c r="J3" s="15" t="s">
        <v>1</v>
      </c>
      <c r="K3" s="16">
        <v>1</v>
      </c>
      <c r="L3" s="14">
        <v>2</v>
      </c>
      <c r="M3" s="14">
        <v>3</v>
      </c>
      <c r="N3" s="14">
        <v>4</v>
      </c>
      <c r="O3" s="14">
        <v>5</v>
      </c>
      <c r="P3" s="14" t="s">
        <v>0</v>
      </c>
      <c r="Q3" s="15" t="s">
        <v>1</v>
      </c>
      <c r="R3" s="16">
        <v>1</v>
      </c>
      <c r="S3" s="14">
        <v>2</v>
      </c>
      <c r="T3" s="14">
        <v>3</v>
      </c>
      <c r="U3" s="14">
        <v>4</v>
      </c>
      <c r="V3" s="14">
        <v>5</v>
      </c>
      <c r="W3" s="14" t="s">
        <v>0</v>
      </c>
      <c r="X3" s="15" t="s">
        <v>1</v>
      </c>
      <c r="Y3" s="16">
        <v>1</v>
      </c>
      <c r="Z3" s="14">
        <v>2</v>
      </c>
      <c r="AA3" s="14">
        <v>3</v>
      </c>
      <c r="AB3" s="14">
        <v>4</v>
      </c>
      <c r="AC3" s="14">
        <v>5</v>
      </c>
      <c r="AD3" s="14" t="s">
        <v>0</v>
      </c>
      <c r="AE3" s="15" t="s">
        <v>1</v>
      </c>
      <c r="AF3" s="16">
        <v>1</v>
      </c>
      <c r="AG3" s="14">
        <v>2</v>
      </c>
      <c r="AH3" s="14">
        <v>3</v>
      </c>
      <c r="AI3" s="14">
        <v>4</v>
      </c>
      <c r="AJ3" s="14">
        <v>5</v>
      </c>
      <c r="AK3" s="14" t="s">
        <v>0</v>
      </c>
      <c r="AL3" s="15" t="s">
        <v>1</v>
      </c>
      <c r="AM3" s="16">
        <v>1</v>
      </c>
      <c r="AN3" s="14">
        <v>2</v>
      </c>
      <c r="AO3" s="14">
        <v>3</v>
      </c>
      <c r="AP3" s="14">
        <v>4</v>
      </c>
      <c r="AQ3" s="14">
        <v>5</v>
      </c>
      <c r="AR3" s="14" t="s">
        <v>0</v>
      </c>
      <c r="AS3" s="15" t="s">
        <v>1</v>
      </c>
      <c r="AT3" s="16">
        <v>1</v>
      </c>
      <c r="AU3" s="14">
        <v>2</v>
      </c>
      <c r="AV3" s="14">
        <v>3</v>
      </c>
      <c r="AW3" s="14">
        <v>4</v>
      </c>
      <c r="AX3" s="14">
        <v>5</v>
      </c>
      <c r="AY3" s="14" t="s">
        <v>0</v>
      </c>
      <c r="AZ3" s="15" t="s">
        <v>1</v>
      </c>
    </row>
    <row r="4" spans="1:52" ht="29" x14ac:dyDescent="0.35">
      <c r="A4" s="8" t="s">
        <v>2</v>
      </c>
      <c r="B4" s="9" t="s">
        <v>34</v>
      </c>
      <c r="C4" s="114"/>
      <c r="D4" s="19"/>
      <c r="E4" s="17"/>
      <c r="F4" s="17"/>
      <c r="G4" s="17"/>
      <c r="H4" s="17"/>
      <c r="I4" s="17"/>
      <c r="J4" s="18"/>
      <c r="K4" s="19"/>
      <c r="L4" s="17"/>
      <c r="M4" s="17"/>
      <c r="N4" s="17"/>
      <c r="O4" s="17"/>
      <c r="P4" s="17"/>
      <c r="Q4" s="18"/>
      <c r="R4" s="19"/>
      <c r="S4" s="17"/>
      <c r="T4" s="17"/>
      <c r="U4" s="17"/>
      <c r="V4" s="17"/>
      <c r="W4" s="17"/>
      <c r="X4" s="18"/>
      <c r="Y4" s="19"/>
      <c r="Z4" s="17"/>
      <c r="AA4" s="17"/>
      <c r="AB4" s="17"/>
      <c r="AC4" s="17"/>
      <c r="AD4" s="17"/>
      <c r="AE4" s="18"/>
      <c r="AF4" s="19"/>
      <c r="AG4" s="17"/>
      <c r="AH4" s="17"/>
      <c r="AI4" s="17"/>
      <c r="AJ4" s="17"/>
      <c r="AK4" s="17"/>
      <c r="AL4" s="18"/>
      <c r="AM4" s="19"/>
      <c r="AN4" s="17"/>
      <c r="AO4" s="17"/>
      <c r="AP4" s="17"/>
      <c r="AQ4" s="17"/>
      <c r="AR4" s="17"/>
      <c r="AS4" s="18"/>
      <c r="AT4" s="19"/>
      <c r="AU4" s="17"/>
      <c r="AV4" s="17"/>
      <c r="AW4" s="17"/>
      <c r="AX4" s="17"/>
      <c r="AY4" s="17"/>
      <c r="AZ4" s="18"/>
    </row>
    <row r="5" spans="1:52" ht="101.5" hidden="1" x14ac:dyDescent="0.35">
      <c r="A5" s="10" t="s">
        <v>3</v>
      </c>
      <c r="B5" s="11" t="s">
        <v>4</v>
      </c>
      <c r="C5" s="115"/>
      <c r="D5" s="19"/>
      <c r="E5" s="17"/>
      <c r="F5" s="17"/>
      <c r="G5" s="17"/>
      <c r="H5" s="17"/>
      <c r="I5" s="17"/>
      <c r="J5" s="18"/>
      <c r="K5" s="19"/>
      <c r="L5" s="17"/>
      <c r="M5" s="17"/>
      <c r="N5" s="17"/>
      <c r="O5" s="17"/>
      <c r="P5" s="17"/>
      <c r="Q5" s="18"/>
      <c r="R5" s="19"/>
      <c r="S5" s="17"/>
      <c r="T5" s="17"/>
      <c r="U5" s="17"/>
      <c r="V5" s="17"/>
      <c r="W5" s="17"/>
      <c r="X5" s="18"/>
      <c r="Y5" s="19"/>
      <c r="Z5" s="17"/>
      <c r="AA5" s="17"/>
      <c r="AB5" s="17"/>
      <c r="AC5" s="17"/>
      <c r="AD5" s="17"/>
      <c r="AE5" s="18"/>
      <c r="AF5" s="19"/>
      <c r="AG5" s="17"/>
      <c r="AH5" s="17"/>
      <c r="AI5" s="17"/>
      <c r="AJ5" s="17"/>
      <c r="AK5" s="17"/>
      <c r="AL5" s="18"/>
      <c r="AM5" s="19"/>
      <c r="AN5" s="17"/>
      <c r="AO5" s="17"/>
      <c r="AP5" s="17"/>
      <c r="AQ5" s="17"/>
      <c r="AR5" s="17"/>
      <c r="AS5" s="18"/>
      <c r="AT5" s="19"/>
      <c r="AU5" s="17"/>
      <c r="AV5" s="17"/>
      <c r="AW5" s="17"/>
      <c r="AX5" s="17"/>
      <c r="AY5" s="17"/>
      <c r="AZ5" s="18"/>
    </row>
    <row r="6" spans="1:52" x14ac:dyDescent="0.35">
      <c r="A6" s="85" t="s">
        <v>5</v>
      </c>
      <c r="B6" s="82" t="s">
        <v>6</v>
      </c>
      <c r="C6" s="12" t="s">
        <v>7</v>
      </c>
      <c r="D6" s="26">
        <v>6</v>
      </c>
      <c r="E6" s="23">
        <v>14</v>
      </c>
      <c r="F6" s="23">
        <v>91</v>
      </c>
      <c r="G6" s="23">
        <v>119</v>
      </c>
      <c r="H6" s="23">
        <v>46</v>
      </c>
      <c r="I6" s="24">
        <f>SUM(D6:H6)</f>
        <v>276</v>
      </c>
      <c r="J6" s="25"/>
      <c r="K6" s="26">
        <v>8</v>
      </c>
      <c r="L6" s="23">
        <v>15</v>
      </c>
      <c r="M6" s="23">
        <v>93</v>
      </c>
      <c r="N6" s="23">
        <v>190</v>
      </c>
      <c r="O6" s="23">
        <v>165</v>
      </c>
      <c r="P6" s="24">
        <f>SUM(K6:O6)</f>
        <v>471</v>
      </c>
      <c r="Q6" s="25"/>
      <c r="R6" s="26">
        <v>26</v>
      </c>
      <c r="S6" s="23">
        <v>39</v>
      </c>
      <c r="T6" s="23">
        <v>108</v>
      </c>
      <c r="U6" s="23">
        <v>216</v>
      </c>
      <c r="V6" s="23">
        <v>105</v>
      </c>
      <c r="W6" s="24">
        <f>SUM(R6:V6)</f>
        <v>494</v>
      </c>
      <c r="X6" s="25"/>
      <c r="Y6" s="26">
        <v>30</v>
      </c>
      <c r="Z6" s="23">
        <v>46</v>
      </c>
      <c r="AA6" s="23">
        <v>109</v>
      </c>
      <c r="AB6" s="23">
        <v>174</v>
      </c>
      <c r="AC6" s="23">
        <v>70</v>
      </c>
      <c r="AD6" s="24">
        <f>SUM(Y6:AC6)</f>
        <v>429</v>
      </c>
      <c r="AE6" s="25"/>
      <c r="AF6" s="26">
        <v>4</v>
      </c>
      <c r="AG6" s="23">
        <v>14</v>
      </c>
      <c r="AH6" s="23">
        <v>66</v>
      </c>
      <c r="AI6" s="23">
        <v>133</v>
      </c>
      <c r="AJ6" s="23">
        <v>65</v>
      </c>
      <c r="AK6" s="24">
        <f>SUM(AF6:AJ6)</f>
        <v>282</v>
      </c>
      <c r="AL6" s="25"/>
      <c r="AM6" s="26">
        <v>24</v>
      </c>
      <c r="AN6" s="23">
        <v>24</v>
      </c>
      <c r="AO6" s="23">
        <v>100</v>
      </c>
      <c r="AP6" s="23">
        <v>147</v>
      </c>
      <c r="AQ6" s="23">
        <v>58</v>
      </c>
      <c r="AR6" s="24">
        <f>SUM(AM6:AQ6)</f>
        <v>353</v>
      </c>
      <c r="AS6" s="25"/>
      <c r="AT6" s="26">
        <v>6</v>
      </c>
      <c r="AU6" s="23">
        <v>14</v>
      </c>
      <c r="AV6" s="23">
        <v>75</v>
      </c>
      <c r="AW6" s="23">
        <v>156</v>
      </c>
      <c r="AX6" s="23">
        <v>85</v>
      </c>
      <c r="AY6" s="24">
        <f>SUM(AT6:AX6)</f>
        <v>336</v>
      </c>
      <c r="AZ6" s="25"/>
    </row>
    <row r="7" spans="1:52" ht="18.649999999999999" customHeight="1" x14ac:dyDescent="0.35">
      <c r="A7" s="86"/>
      <c r="B7" s="83"/>
      <c r="C7" s="5" t="s">
        <v>8</v>
      </c>
      <c r="D7" s="28">
        <f>D6*$D$3</f>
        <v>6</v>
      </c>
      <c r="E7" s="24">
        <f>E6*$E$3</f>
        <v>28</v>
      </c>
      <c r="F7" s="24">
        <f>F6*$F$3</f>
        <v>273</v>
      </c>
      <c r="G7" s="24">
        <f>G6*$G$3</f>
        <v>476</v>
      </c>
      <c r="H7" s="24">
        <f>H6*$H$3</f>
        <v>230</v>
      </c>
      <c r="I7" s="24">
        <f>SUM(D7:H7)</f>
        <v>1013</v>
      </c>
      <c r="J7" s="27">
        <f>ROUND(I7/I6,2)</f>
        <v>3.67</v>
      </c>
      <c r="K7" s="28">
        <f>K6*$K$3</f>
        <v>8</v>
      </c>
      <c r="L7" s="24">
        <f>L6*$L$3</f>
        <v>30</v>
      </c>
      <c r="M7" s="24">
        <f>M6*$M$3</f>
        <v>279</v>
      </c>
      <c r="N7" s="24">
        <f>N6*$N$3</f>
        <v>760</v>
      </c>
      <c r="O7" s="24">
        <f>O6*$O$3</f>
        <v>825</v>
      </c>
      <c r="P7" s="24">
        <f>SUM(K7:O7)</f>
        <v>1902</v>
      </c>
      <c r="Q7" s="27">
        <f>ROUND(P7/P6,2)</f>
        <v>4.04</v>
      </c>
      <c r="R7" s="28">
        <f>R6*$R$3</f>
        <v>26</v>
      </c>
      <c r="S7" s="24">
        <f>S6*$S$3</f>
        <v>78</v>
      </c>
      <c r="T7" s="24">
        <f>T6*$T$3</f>
        <v>324</v>
      </c>
      <c r="U7" s="24">
        <f>U6*$U$3</f>
        <v>864</v>
      </c>
      <c r="V7" s="24">
        <f>V6*$V$3</f>
        <v>525</v>
      </c>
      <c r="W7" s="24">
        <f>SUM(R7:V7)</f>
        <v>1817</v>
      </c>
      <c r="X7" s="27">
        <f>ROUND(W7/W6,2)</f>
        <v>3.68</v>
      </c>
      <c r="Y7" s="28">
        <f>Y6*$Y$3</f>
        <v>30</v>
      </c>
      <c r="Z7" s="24">
        <f>Z6*$Z$3</f>
        <v>92</v>
      </c>
      <c r="AA7" s="24">
        <f>AA6*$AA$3</f>
        <v>327</v>
      </c>
      <c r="AB7" s="24">
        <f>AB6*$AB$3</f>
        <v>696</v>
      </c>
      <c r="AC7" s="24">
        <f>AC6*$AC$3</f>
        <v>350</v>
      </c>
      <c r="AD7" s="24">
        <f>SUM(Y7:AC7)</f>
        <v>1495</v>
      </c>
      <c r="AE7" s="27">
        <f>ROUND(AD7/AD6,2)</f>
        <v>3.48</v>
      </c>
      <c r="AF7" s="28">
        <f>AF6*$AF$3</f>
        <v>4</v>
      </c>
      <c r="AG7" s="24">
        <f>AG6*$AG$3</f>
        <v>28</v>
      </c>
      <c r="AH7" s="24">
        <f>AH6*$AH$3</f>
        <v>198</v>
      </c>
      <c r="AI7" s="24">
        <f>AI6*$AI$3</f>
        <v>532</v>
      </c>
      <c r="AJ7" s="24">
        <f>AJ6*$AJ$3</f>
        <v>325</v>
      </c>
      <c r="AK7" s="24">
        <f>SUM(AF7:AJ7)</f>
        <v>1087</v>
      </c>
      <c r="AL7" s="27">
        <f>ROUND(AK7/AK6,2)</f>
        <v>3.85</v>
      </c>
      <c r="AM7" s="28">
        <f>AM6*$AM$3</f>
        <v>24</v>
      </c>
      <c r="AN7" s="24">
        <f>AN6*$AN$3</f>
        <v>48</v>
      </c>
      <c r="AO7" s="24">
        <f>AO6*$AO$3</f>
        <v>300</v>
      </c>
      <c r="AP7" s="24">
        <f>AP6*$AP$3</f>
        <v>588</v>
      </c>
      <c r="AQ7" s="24">
        <f>AQ6*$AQ$3</f>
        <v>290</v>
      </c>
      <c r="AR7" s="24">
        <f>SUM(AM7:AQ7)</f>
        <v>1250</v>
      </c>
      <c r="AS7" s="27">
        <f>ROUND(AR7/AR6,2)</f>
        <v>3.54</v>
      </c>
      <c r="AT7" s="28">
        <f>AT6*$AT$3</f>
        <v>6</v>
      </c>
      <c r="AU7" s="24">
        <f>AU6*$AU$3</f>
        <v>28</v>
      </c>
      <c r="AV7" s="24">
        <f>AV6*$AV$3</f>
        <v>225</v>
      </c>
      <c r="AW7" s="24">
        <f>AW6*$AW$3</f>
        <v>624</v>
      </c>
      <c r="AX7" s="24">
        <f>AX6*$AX$3</f>
        <v>425</v>
      </c>
      <c r="AY7" s="24">
        <f>SUM(AT7:AX7)</f>
        <v>1308</v>
      </c>
      <c r="AZ7" s="27">
        <f>ROUND(AY7/AY6,2)</f>
        <v>3.89</v>
      </c>
    </row>
    <row r="8" spans="1:52" x14ac:dyDescent="0.35">
      <c r="A8" s="85" t="s">
        <v>9</v>
      </c>
      <c r="B8" s="82" t="s">
        <v>10</v>
      </c>
      <c r="C8" s="4" t="s">
        <v>7</v>
      </c>
      <c r="D8" s="26">
        <v>6</v>
      </c>
      <c r="E8" s="23">
        <v>22</v>
      </c>
      <c r="F8" s="23">
        <v>90</v>
      </c>
      <c r="G8" s="23">
        <v>116</v>
      </c>
      <c r="H8" s="23">
        <v>42</v>
      </c>
      <c r="I8" s="24">
        <f t="shared" ref="I8:I23" si="0">SUM(D8:H8)</f>
        <v>276</v>
      </c>
      <c r="J8" s="25"/>
      <c r="K8" s="26">
        <v>9</v>
      </c>
      <c r="L8" s="23">
        <v>20</v>
      </c>
      <c r="M8" s="23">
        <v>113</v>
      </c>
      <c r="N8" s="23">
        <v>196</v>
      </c>
      <c r="O8" s="23">
        <v>133</v>
      </c>
      <c r="P8" s="24">
        <f t="shared" ref="P8:P18" si="1">SUM(K8:O8)</f>
        <v>471</v>
      </c>
      <c r="Q8" s="25"/>
      <c r="R8" s="26">
        <v>27</v>
      </c>
      <c r="S8" s="23">
        <v>67</v>
      </c>
      <c r="T8" s="23">
        <v>113</v>
      </c>
      <c r="U8" s="23">
        <v>192</v>
      </c>
      <c r="V8" s="23">
        <v>95</v>
      </c>
      <c r="W8" s="24">
        <f t="shared" ref="W8" si="2">SUM(R8:V8)</f>
        <v>494</v>
      </c>
      <c r="X8" s="25"/>
      <c r="Y8" s="26">
        <v>31</v>
      </c>
      <c r="Z8" s="23">
        <v>49</v>
      </c>
      <c r="AA8" s="23">
        <v>107</v>
      </c>
      <c r="AB8" s="23">
        <v>176</v>
      </c>
      <c r="AC8" s="23">
        <v>66</v>
      </c>
      <c r="AD8" s="24">
        <f t="shared" ref="AD8" si="3">SUM(Y8:AC8)</f>
        <v>429</v>
      </c>
      <c r="AE8" s="25"/>
      <c r="AF8" s="26">
        <v>6</v>
      </c>
      <c r="AG8" s="23">
        <v>18</v>
      </c>
      <c r="AH8" s="23">
        <v>69</v>
      </c>
      <c r="AI8" s="23">
        <v>126</v>
      </c>
      <c r="AJ8" s="23">
        <v>63</v>
      </c>
      <c r="AK8" s="24">
        <f t="shared" ref="AK8" si="4">SUM(AF8:AJ8)</f>
        <v>282</v>
      </c>
      <c r="AL8" s="25"/>
      <c r="AM8" s="26">
        <v>28</v>
      </c>
      <c r="AN8" s="23">
        <v>44</v>
      </c>
      <c r="AO8" s="23">
        <v>93</v>
      </c>
      <c r="AP8" s="23">
        <v>132</v>
      </c>
      <c r="AQ8" s="23">
        <v>56</v>
      </c>
      <c r="AR8" s="24">
        <f t="shared" ref="AR8" si="5">SUM(AM8:AQ8)</f>
        <v>353</v>
      </c>
      <c r="AS8" s="25"/>
      <c r="AT8" s="26">
        <v>7</v>
      </c>
      <c r="AU8" s="23">
        <v>14</v>
      </c>
      <c r="AV8" s="23">
        <v>77</v>
      </c>
      <c r="AW8" s="23">
        <v>155</v>
      </c>
      <c r="AX8" s="23">
        <v>83</v>
      </c>
      <c r="AY8" s="24">
        <f t="shared" ref="AY8" si="6">SUM(AT8:AX8)</f>
        <v>336</v>
      </c>
      <c r="AZ8" s="25"/>
    </row>
    <row r="9" spans="1:52" ht="20.5" customHeight="1" x14ac:dyDescent="0.35">
      <c r="A9" s="86"/>
      <c r="B9" s="83"/>
      <c r="C9" s="5" t="s">
        <v>8</v>
      </c>
      <c r="D9" s="28">
        <f>D8*$D$3</f>
        <v>6</v>
      </c>
      <c r="E9" s="24">
        <f>E8*$E$3</f>
        <v>44</v>
      </c>
      <c r="F9" s="24">
        <f>F8*$F$3</f>
        <v>270</v>
      </c>
      <c r="G9" s="24">
        <f>G8*$G$3</f>
        <v>464</v>
      </c>
      <c r="H9" s="24">
        <f>H8*$H$3</f>
        <v>210</v>
      </c>
      <c r="I9" s="24">
        <f t="shared" si="0"/>
        <v>994</v>
      </c>
      <c r="J9" s="27">
        <f>ROUND(I9/I8,2)</f>
        <v>3.6</v>
      </c>
      <c r="K9" s="28">
        <f>K8*$K$3</f>
        <v>9</v>
      </c>
      <c r="L9" s="24">
        <f>L8*$L$3</f>
        <v>40</v>
      </c>
      <c r="M9" s="24">
        <f>M8*$M$3</f>
        <v>339</v>
      </c>
      <c r="N9" s="24">
        <f>N8*$N$3</f>
        <v>784</v>
      </c>
      <c r="O9" s="24">
        <f>O8*$O$3</f>
        <v>665</v>
      </c>
      <c r="P9" s="24">
        <f>SUM(K9:O9)</f>
        <v>1837</v>
      </c>
      <c r="Q9" s="27">
        <f>ROUND(P9/P8,2)</f>
        <v>3.9</v>
      </c>
      <c r="R9" s="28">
        <f>R8*$R$3</f>
        <v>27</v>
      </c>
      <c r="S9" s="24">
        <f>S8*$S$3</f>
        <v>134</v>
      </c>
      <c r="T9" s="24">
        <f>T8*$T$3</f>
        <v>339</v>
      </c>
      <c r="U9" s="24">
        <f>U8*$U$3</f>
        <v>768</v>
      </c>
      <c r="V9" s="24">
        <f>V8*$V$3</f>
        <v>475</v>
      </c>
      <c r="W9" s="24">
        <f>SUM(R9:V9)</f>
        <v>1743</v>
      </c>
      <c r="X9" s="27">
        <f>ROUND(W9/W8,2)</f>
        <v>3.53</v>
      </c>
      <c r="Y9" s="28">
        <f>Y8*$Y$3</f>
        <v>31</v>
      </c>
      <c r="Z9" s="24">
        <f>Z8*$Z$3</f>
        <v>98</v>
      </c>
      <c r="AA9" s="24">
        <f>AA8*$AA$3</f>
        <v>321</v>
      </c>
      <c r="AB9" s="24">
        <f>AB8*$AB$3</f>
        <v>704</v>
      </c>
      <c r="AC9" s="24">
        <f>AC8*$AC$3</f>
        <v>330</v>
      </c>
      <c r="AD9" s="24">
        <f>SUM(Y9:AC9)</f>
        <v>1484</v>
      </c>
      <c r="AE9" s="27">
        <f>ROUND(AD9/AD8,2)</f>
        <v>3.46</v>
      </c>
      <c r="AF9" s="28">
        <f>AF8*$AF$3</f>
        <v>6</v>
      </c>
      <c r="AG9" s="24">
        <f>AG8*$AG$3</f>
        <v>36</v>
      </c>
      <c r="AH9" s="24">
        <f>AH8*$AH$3</f>
        <v>207</v>
      </c>
      <c r="AI9" s="24">
        <f>AI8*$AI$3</f>
        <v>504</v>
      </c>
      <c r="AJ9" s="24">
        <f>AJ8*$AJ$3</f>
        <v>315</v>
      </c>
      <c r="AK9" s="24">
        <f>SUM(AF9:AJ9)</f>
        <v>1068</v>
      </c>
      <c r="AL9" s="27">
        <f>ROUND(AK9/AK8,2)</f>
        <v>3.79</v>
      </c>
      <c r="AM9" s="28">
        <f>AM8*$AM$3</f>
        <v>28</v>
      </c>
      <c r="AN9" s="24">
        <f>AN8*$AN$3</f>
        <v>88</v>
      </c>
      <c r="AO9" s="24">
        <f>AO8*$AO$3</f>
        <v>279</v>
      </c>
      <c r="AP9" s="24">
        <f>AP8*$AP$3</f>
        <v>528</v>
      </c>
      <c r="AQ9" s="24">
        <f>AQ8*$AQ$3</f>
        <v>280</v>
      </c>
      <c r="AR9" s="24">
        <f>SUM(AM9:AQ9)</f>
        <v>1203</v>
      </c>
      <c r="AS9" s="27">
        <f>ROUND(AR9/AR8,2)</f>
        <v>3.41</v>
      </c>
      <c r="AT9" s="28">
        <f>AT8*$AT$3</f>
        <v>7</v>
      </c>
      <c r="AU9" s="24">
        <f>AU8*$AU$3</f>
        <v>28</v>
      </c>
      <c r="AV9" s="24">
        <f>AV8*$AV$3</f>
        <v>231</v>
      </c>
      <c r="AW9" s="24">
        <f>AW8*$AW$3</f>
        <v>620</v>
      </c>
      <c r="AX9" s="24">
        <f>AX8*$AX$3</f>
        <v>415</v>
      </c>
      <c r="AY9" s="24">
        <f>SUM(AT9:AX9)</f>
        <v>1301</v>
      </c>
      <c r="AZ9" s="27">
        <f>ROUND(AY9/AY8,2)</f>
        <v>3.87</v>
      </c>
    </row>
    <row r="10" spans="1:52" x14ac:dyDescent="0.35">
      <c r="A10" s="85" t="s">
        <v>11</v>
      </c>
      <c r="B10" s="82" t="s">
        <v>12</v>
      </c>
      <c r="C10" s="4" t="s">
        <v>7</v>
      </c>
      <c r="D10" s="26">
        <v>6</v>
      </c>
      <c r="E10" s="23">
        <v>31</v>
      </c>
      <c r="F10" s="23">
        <v>104</v>
      </c>
      <c r="G10" s="23">
        <v>96</v>
      </c>
      <c r="H10" s="23">
        <v>39</v>
      </c>
      <c r="I10" s="24">
        <f>SUM(D10:H10)</f>
        <v>276</v>
      </c>
      <c r="J10" s="25"/>
      <c r="K10" s="26">
        <v>6</v>
      </c>
      <c r="L10" s="23">
        <v>42</v>
      </c>
      <c r="M10" s="23">
        <v>131</v>
      </c>
      <c r="N10" s="23">
        <v>166</v>
      </c>
      <c r="O10" s="23">
        <v>126</v>
      </c>
      <c r="P10" s="24">
        <f t="shared" si="1"/>
        <v>471</v>
      </c>
      <c r="Q10" s="25"/>
      <c r="R10" s="26">
        <v>51</v>
      </c>
      <c r="S10" s="23">
        <v>73</v>
      </c>
      <c r="T10" s="23">
        <v>149</v>
      </c>
      <c r="U10" s="23">
        <v>135</v>
      </c>
      <c r="V10" s="23">
        <v>86</v>
      </c>
      <c r="W10" s="24">
        <f t="shared" ref="W10" si="7">SUM(R10:V10)</f>
        <v>494</v>
      </c>
      <c r="X10" s="25"/>
      <c r="Y10" s="26">
        <v>50</v>
      </c>
      <c r="Z10" s="23">
        <v>59</v>
      </c>
      <c r="AA10" s="23">
        <v>119</v>
      </c>
      <c r="AB10" s="23">
        <v>141</v>
      </c>
      <c r="AC10" s="23">
        <v>60</v>
      </c>
      <c r="AD10" s="24">
        <f t="shared" ref="AD10" si="8">SUM(Y10:AC10)</f>
        <v>429</v>
      </c>
      <c r="AE10" s="25"/>
      <c r="AF10" s="26">
        <v>13</v>
      </c>
      <c r="AG10" s="23">
        <v>22</v>
      </c>
      <c r="AH10" s="23">
        <v>76</v>
      </c>
      <c r="AI10" s="23">
        <v>106</v>
      </c>
      <c r="AJ10" s="23">
        <v>65</v>
      </c>
      <c r="AK10" s="24">
        <f t="shared" ref="AK10" si="9">SUM(AF10:AJ10)</f>
        <v>282</v>
      </c>
      <c r="AL10" s="25"/>
      <c r="AM10" s="26">
        <v>48</v>
      </c>
      <c r="AN10" s="23">
        <v>53</v>
      </c>
      <c r="AO10" s="23">
        <v>99</v>
      </c>
      <c r="AP10" s="23">
        <v>107</v>
      </c>
      <c r="AQ10" s="23">
        <v>46</v>
      </c>
      <c r="AR10" s="24">
        <f t="shared" ref="AR10" si="10">SUM(AM10:AQ10)</f>
        <v>353</v>
      </c>
      <c r="AS10" s="25"/>
      <c r="AT10" s="26">
        <v>9</v>
      </c>
      <c r="AU10" s="23">
        <v>20</v>
      </c>
      <c r="AV10" s="23">
        <v>92</v>
      </c>
      <c r="AW10" s="23">
        <v>140</v>
      </c>
      <c r="AX10" s="23">
        <v>75</v>
      </c>
      <c r="AY10" s="24">
        <f t="shared" ref="AY10" si="11">SUM(AT10:AX10)</f>
        <v>336</v>
      </c>
      <c r="AZ10" s="25"/>
    </row>
    <row r="11" spans="1:52" ht="20.5" customHeight="1" x14ac:dyDescent="0.35">
      <c r="A11" s="86"/>
      <c r="B11" s="83"/>
      <c r="C11" s="5" t="s">
        <v>8</v>
      </c>
      <c r="D11" s="28">
        <f>D10*$D$3</f>
        <v>6</v>
      </c>
      <c r="E11" s="24">
        <f>E10*$E$3</f>
        <v>62</v>
      </c>
      <c r="F11" s="24">
        <f>F10*$F$3</f>
        <v>312</v>
      </c>
      <c r="G11" s="24">
        <f>G10*$G$3</f>
        <v>384</v>
      </c>
      <c r="H11" s="24">
        <f>H10*$H$3</f>
        <v>195</v>
      </c>
      <c r="I11" s="24">
        <f t="shared" si="0"/>
        <v>959</v>
      </c>
      <c r="J11" s="27">
        <f>ROUND(I11/I10,2)</f>
        <v>3.47</v>
      </c>
      <c r="K11" s="28">
        <f>K10*$K$3</f>
        <v>6</v>
      </c>
      <c r="L11" s="24">
        <f>L10*$L$3</f>
        <v>84</v>
      </c>
      <c r="M11" s="24">
        <f>M10*$M$3</f>
        <v>393</v>
      </c>
      <c r="N11" s="24">
        <f>N10*$N$3</f>
        <v>664</v>
      </c>
      <c r="O11" s="24">
        <f>O10*$O$3</f>
        <v>630</v>
      </c>
      <c r="P11" s="24">
        <f>SUM(K11:O11)</f>
        <v>1777</v>
      </c>
      <c r="Q11" s="27">
        <f>ROUND(P11/P10,2)</f>
        <v>3.77</v>
      </c>
      <c r="R11" s="28">
        <f>R10*$R$3</f>
        <v>51</v>
      </c>
      <c r="S11" s="24">
        <f>S10*$S$3</f>
        <v>146</v>
      </c>
      <c r="T11" s="24">
        <f>T10*$T$3</f>
        <v>447</v>
      </c>
      <c r="U11" s="24">
        <f>U10*$U$3</f>
        <v>540</v>
      </c>
      <c r="V11" s="24">
        <f>V10*$V$3</f>
        <v>430</v>
      </c>
      <c r="W11" s="24">
        <f>SUM(R11:V11)</f>
        <v>1614</v>
      </c>
      <c r="X11" s="27">
        <f>ROUND(W11/W10,2)</f>
        <v>3.27</v>
      </c>
      <c r="Y11" s="28">
        <f>Y10*$Y$3</f>
        <v>50</v>
      </c>
      <c r="Z11" s="24">
        <f>Z10*$Z$3</f>
        <v>118</v>
      </c>
      <c r="AA11" s="24">
        <f>AA10*$AA$3</f>
        <v>357</v>
      </c>
      <c r="AB11" s="24">
        <f>AB10*$AB$3</f>
        <v>564</v>
      </c>
      <c r="AC11" s="24">
        <f>AC10*$AC$3</f>
        <v>300</v>
      </c>
      <c r="AD11" s="24">
        <f>SUM(Y11:AC11)</f>
        <v>1389</v>
      </c>
      <c r="AE11" s="27">
        <f>ROUND(AD11/AD10,2)</f>
        <v>3.24</v>
      </c>
      <c r="AF11" s="28">
        <f>AF10*$AF$3</f>
        <v>13</v>
      </c>
      <c r="AG11" s="24">
        <f>AG10*$AG$3</f>
        <v>44</v>
      </c>
      <c r="AH11" s="24">
        <f>AH10*$AH$3</f>
        <v>228</v>
      </c>
      <c r="AI11" s="24">
        <f>AI10*$AI$3</f>
        <v>424</v>
      </c>
      <c r="AJ11" s="24">
        <f>AJ10*$AJ$3</f>
        <v>325</v>
      </c>
      <c r="AK11" s="24">
        <f>SUM(AF11:AJ11)</f>
        <v>1034</v>
      </c>
      <c r="AL11" s="27">
        <f>ROUND(AK11/AK10,2)</f>
        <v>3.67</v>
      </c>
      <c r="AM11" s="28">
        <f>AM10*$AM$3</f>
        <v>48</v>
      </c>
      <c r="AN11" s="24">
        <f>AN10*$AN$3</f>
        <v>106</v>
      </c>
      <c r="AO11" s="24">
        <f>AO10*$AO$3</f>
        <v>297</v>
      </c>
      <c r="AP11" s="24">
        <f>AP10*$AP$3</f>
        <v>428</v>
      </c>
      <c r="AQ11" s="24">
        <f>AQ10*$AQ$3</f>
        <v>230</v>
      </c>
      <c r="AR11" s="24">
        <f>SUM(AM11:AQ11)</f>
        <v>1109</v>
      </c>
      <c r="AS11" s="27">
        <f>ROUND(AR11/AR10,2)</f>
        <v>3.14</v>
      </c>
      <c r="AT11" s="28">
        <f>AT10*$AT$3</f>
        <v>9</v>
      </c>
      <c r="AU11" s="24">
        <f>AU10*$AU$3</f>
        <v>40</v>
      </c>
      <c r="AV11" s="24">
        <f>AV10*$AV$3</f>
        <v>276</v>
      </c>
      <c r="AW11" s="24">
        <f>AW10*$AW$3</f>
        <v>560</v>
      </c>
      <c r="AX11" s="24">
        <f>AX10*$AX$3</f>
        <v>375</v>
      </c>
      <c r="AY11" s="24">
        <f>SUM(AT11:AX11)</f>
        <v>1260</v>
      </c>
      <c r="AZ11" s="27">
        <f>ROUND(AY11/AY10,2)</f>
        <v>3.75</v>
      </c>
    </row>
    <row r="12" spans="1:52" x14ac:dyDescent="0.35">
      <c r="A12" s="85" t="s">
        <v>13</v>
      </c>
      <c r="B12" s="82" t="s">
        <v>14</v>
      </c>
      <c r="C12" s="4" t="s">
        <v>7</v>
      </c>
      <c r="D12" s="26">
        <v>7</v>
      </c>
      <c r="E12" s="23">
        <v>33</v>
      </c>
      <c r="F12" s="23">
        <v>103</v>
      </c>
      <c r="G12" s="23">
        <v>98</v>
      </c>
      <c r="H12" s="23">
        <v>35</v>
      </c>
      <c r="I12" s="24">
        <f t="shared" si="0"/>
        <v>276</v>
      </c>
      <c r="J12" s="25"/>
      <c r="K12" s="26">
        <v>9</v>
      </c>
      <c r="L12" s="23">
        <v>43</v>
      </c>
      <c r="M12" s="23">
        <v>135</v>
      </c>
      <c r="N12" s="23">
        <v>162</v>
      </c>
      <c r="O12" s="23">
        <v>122</v>
      </c>
      <c r="P12" s="24">
        <f t="shared" si="1"/>
        <v>471</v>
      </c>
      <c r="Q12" s="25"/>
      <c r="R12" s="26">
        <v>52</v>
      </c>
      <c r="S12" s="23">
        <v>81</v>
      </c>
      <c r="T12" s="23">
        <v>151</v>
      </c>
      <c r="U12" s="23">
        <v>125</v>
      </c>
      <c r="V12" s="23">
        <v>85</v>
      </c>
      <c r="W12" s="24">
        <f t="shared" ref="W12" si="12">SUM(R12:V12)</f>
        <v>494</v>
      </c>
      <c r="X12" s="25"/>
      <c r="Y12" s="26">
        <v>58</v>
      </c>
      <c r="Z12" s="23">
        <v>56</v>
      </c>
      <c r="AA12" s="23">
        <v>128</v>
      </c>
      <c r="AB12" s="23">
        <v>130</v>
      </c>
      <c r="AC12" s="23">
        <v>57</v>
      </c>
      <c r="AD12" s="24">
        <f t="shared" ref="AD12" si="13">SUM(Y12:AC12)</f>
        <v>429</v>
      </c>
      <c r="AE12" s="25"/>
      <c r="AF12" s="26">
        <v>14</v>
      </c>
      <c r="AG12" s="23">
        <v>20</v>
      </c>
      <c r="AH12" s="23">
        <v>83</v>
      </c>
      <c r="AI12" s="23">
        <v>104</v>
      </c>
      <c r="AJ12" s="23">
        <v>61</v>
      </c>
      <c r="AK12" s="24">
        <f t="shared" ref="AK12" si="14">SUM(AF12:AJ12)</f>
        <v>282</v>
      </c>
      <c r="AL12" s="25"/>
      <c r="AM12" s="26">
        <v>50</v>
      </c>
      <c r="AN12" s="23">
        <v>60</v>
      </c>
      <c r="AO12" s="23">
        <v>97</v>
      </c>
      <c r="AP12" s="23">
        <v>99</v>
      </c>
      <c r="AQ12" s="23">
        <v>47</v>
      </c>
      <c r="AR12" s="24">
        <f t="shared" ref="AR12" si="15">SUM(AM12:AQ12)</f>
        <v>353</v>
      </c>
      <c r="AS12" s="25"/>
      <c r="AT12" s="26">
        <v>11</v>
      </c>
      <c r="AU12" s="23">
        <v>18</v>
      </c>
      <c r="AV12" s="23">
        <v>96</v>
      </c>
      <c r="AW12" s="23">
        <v>138</v>
      </c>
      <c r="AX12" s="23">
        <v>73</v>
      </c>
      <c r="AY12" s="24">
        <f t="shared" ref="AY12" si="16">SUM(AT12:AX12)</f>
        <v>336</v>
      </c>
      <c r="AZ12" s="25"/>
    </row>
    <row r="13" spans="1:52" ht="20.5" customHeight="1" x14ac:dyDescent="0.35">
      <c r="A13" s="86"/>
      <c r="B13" s="83"/>
      <c r="C13" s="5" t="s">
        <v>8</v>
      </c>
      <c r="D13" s="28">
        <f>D12*$D$3</f>
        <v>7</v>
      </c>
      <c r="E13" s="24">
        <f>E12*$E$3</f>
        <v>66</v>
      </c>
      <c r="F13" s="24">
        <f>F12*$F$3</f>
        <v>309</v>
      </c>
      <c r="G13" s="24">
        <f>G12*$G$3</f>
        <v>392</v>
      </c>
      <c r="H13" s="24">
        <f>H12*$H$3</f>
        <v>175</v>
      </c>
      <c r="I13" s="24">
        <f t="shared" si="0"/>
        <v>949</v>
      </c>
      <c r="J13" s="27">
        <f>ROUND(I13/I12,2)</f>
        <v>3.44</v>
      </c>
      <c r="K13" s="28">
        <f>K12*$K$3</f>
        <v>9</v>
      </c>
      <c r="L13" s="24">
        <f>L12*$L$3</f>
        <v>86</v>
      </c>
      <c r="M13" s="24">
        <f>M12*$M$3</f>
        <v>405</v>
      </c>
      <c r="N13" s="24">
        <f>N12*$N$3</f>
        <v>648</v>
      </c>
      <c r="O13" s="24">
        <f>O12*$O$3</f>
        <v>610</v>
      </c>
      <c r="P13" s="24">
        <f>SUM(K13:O13)</f>
        <v>1758</v>
      </c>
      <c r="Q13" s="27">
        <f>ROUND(P13/P12,2)</f>
        <v>3.73</v>
      </c>
      <c r="R13" s="28">
        <f>R12*$R$3</f>
        <v>52</v>
      </c>
      <c r="S13" s="24">
        <f>S12*$S$3</f>
        <v>162</v>
      </c>
      <c r="T13" s="24">
        <f>T12*$T$3</f>
        <v>453</v>
      </c>
      <c r="U13" s="24">
        <f>U12*$U$3</f>
        <v>500</v>
      </c>
      <c r="V13" s="24">
        <f>V12*$V$3</f>
        <v>425</v>
      </c>
      <c r="W13" s="24">
        <f>SUM(R13:V13)</f>
        <v>1592</v>
      </c>
      <c r="X13" s="27">
        <f>ROUND(W13/W12,2)</f>
        <v>3.22</v>
      </c>
      <c r="Y13" s="28">
        <f>Y12*$Y$3</f>
        <v>58</v>
      </c>
      <c r="Z13" s="24">
        <f>Z12*$Z$3</f>
        <v>112</v>
      </c>
      <c r="AA13" s="24">
        <f>AA12*$AA$3</f>
        <v>384</v>
      </c>
      <c r="AB13" s="24">
        <f>AB12*$AB$3</f>
        <v>520</v>
      </c>
      <c r="AC13" s="24">
        <f>AC12*$AC$3</f>
        <v>285</v>
      </c>
      <c r="AD13" s="24">
        <f>SUM(Y13:AC13)</f>
        <v>1359</v>
      </c>
      <c r="AE13" s="27">
        <f>ROUND(AD13/AD12,2)</f>
        <v>3.17</v>
      </c>
      <c r="AF13" s="28">
        <f>AF12*$AF$3</f>
        <v>14</v>
      </c>
      <c r="AG13" s="24">
        <f>AG12*$AG$3</f>
        <v>40</v>
      </c>
      <c r="AH13" s="24">
        <f>AH12*$AH$3</f>
        <v>249</v>
      </c>
      <c r="AI13" s="24">
        <f>AI12*$AI$3</f>
        <v>416</v>
      </c>
      <c r="AJ13" s="24">
        <f>AJ12*$AJ$3</f>
        <v>305</v>
      </c>
      <c r="AK13" s="24">
        <f>SUM(AF13:AJ13)</f>
        <v>1024</v>
      </c>
      <c r="AL13" s="27">
        <f>ROUND(AK13/AK12,2)</f>
        <v>3.63</v>
      </c>
      <c r="AM13" s="28">
        <f>AM12*$AM$3</f>
        <v>50</v>
      </c>
      <c r="AN13" s="24">
        <f>AN12*$AN$3</f>
        <v>120</v>
      </c>
      <c r="AO13" s="24">
        <f>AO12*$AO$3</f>
        <v>291</v>
      </c>
      <c r="AP13" s="24">
        <f>AP12*$AP$3</f>
        <v>396</v>
      </c>
      <c r="AQ13" s="24">
        <f>AQ12*$AQ$3</f>
        <v>235</v>
      </c>
      <c r="AR13" s="24">
        <f>SUM(AM13:AQ13)</f>
        <v>1092</v>
      </c>
      <c r="AS13" s="27">
        <f>ROUND(AR13/AR12,2)</f>
        <v>3.09</v>
      </c>
      <c r="AT13" s="28">
        <f>AT12*$AT$3</f>
        <v>11</v>
      </c>
      <c r="AU13" s="24">
        <f>AU12*$AU$3</f>
        <v>36</v>
      </c>
      <c r="AV13" s="24">
        <f>AV12*$AV$3</f>
        <v>288</v>
      </c>
      <c r="AW13" s="24">
        <f>AW12*$AW$3</f>
        <v>552</v>
      </c>
      <c r="AX13" s="24">
        <f>AX12*$AX$3</f>
        <v>365</v>
      </c>
      <c r="AY13" s="24">
        <f>SUM(AT13:AX13)</f>
        <v>1252</v>
      </c>
      <c r="AZ13" s="27">
        <f>ROUND(AY13/AY12,2)</f>
        <v>3.73</v>
      </c>
    </row>
    <row r="14" spans="1:52" x14ac:dyDescent="0.35">
      <c r="A14" s="85" t="s">
        <v>15</v>
      </c>
      <c r="B14" s="82" t="s">
        <v>16</v>
      </c>
      <c r="C14" s="4" t="s">
        <v>7</v>
      </c>
      <c r="D14" s="26">
        <v>6</v>
      </c>
      <c r="E14" s="23">
        <v>23</v>
      </c>
      <c r="F14" s="23">
        <v>95</v>
      </c>
      <c r="G14" s="23">
        <v>100</v>
      </c>
      <c r="H14" s="23">
        <v>52</v>
      </c>
      <c r="I14" s="24">
        <f t="shared" si="0"/>
        <v>276</v>
      </c>
      <c r="J14" s="25"/>
      <c r="K14" s="26">
        <v>6</v>
      </c>
      <c r="L14" s="23">
        <v>30</v>
      </c>
      <c r="M14" s="23">
        <v>113</v>
      </c>
      <c r="N14" s="23">
        <v>177</v>
      </c>
      <c r="O14" s="23">
        <v>145</v>
      </c>
      <c r="P14" s="24">
        <f t="shared" si="1"/>
        <v>471</v>
      </c>
      <c r="Q14" s="25"/>
      <c r="R14" s="26">
        <v>37</v>
      </c>
      <c r="S14" s="23">
        <v>44</v>
      </c>
      <c r="T14" s="23">
        <v>135</v>
      </c>
      <c r="U14" s="23">
        <v>168</v>
      </c>
      <c r="V14" s="23">
        <v>110</v>
      </c>
      <c r="W14" s="24">
        <f t="shared" ref="W14" si="17">SUM(R14:V14)</f>
        <v>494</v>
      </c>
      <c r="X14" s="25"/>
      <c r="Y14" s="26">
        <v>27</v>
      </c>
      <c r="Z14" s="23">
        <v>49</v>
      </c>
      <c r="AA14" s="23">
        <v>120</v>
      </c>
      <c r="AB14" s="23">
        <v>150</v>
      </c>
      <c r="AC14" s="23">
        <v>83</v>
      </c>
      <c r="AD14" s="24">
        <f t="shared" ref="AD14" si="18">SUM(Y14:AC14)</f>
        <v>429</v>
      </c>
      <c r="AE14" s="25"/>
      <c r="AF14" s="26">
        <v>9</v>
      </c>
      <c r="AG14" s="23">
        <v>17</v>
      </c>
      <c r="AH14" s="23">
        <v>71</v>
      </c>
      <c r="AI14" s="23">
        <v>113</v>
      </c>
      <c r="AJ14" s="23">
        <v>72</v>
      </c>
      <c r="AK14" s="24">
        <f t="shared" ref="AK14" si="19">SUM(AF14:AJ14)</f>
        <v>282</v>
      </c>
      <c r="AL14" s="25"/>
      <c r="AM14" s="26">
        <v>24</v>
      </c>
      <c r="AN14" s="23">
        <v>30</v>
      </c>
      <c r="AO14" s="23">
        <v>118</v>
      </c>
      <c r="AP14" s="23">
        <v>113</v>
      </c>
      <c r="AQ14" s="23">
        <v>68</v>
      </c>
      <c r="AR14" s="24">
        <f t="shared" ref="AR14" si="20">SUM(AM14:AQ14)</f>
        <v>353</v>
      </c>
      <c r="AS14" s="25"/>
      <c r="AT14" s="26">
        <v>9</v>
      </c>
      <c r="AU14" s="23">
        <v>17</v>
      </c>
      <c r="AV14" s="23">
        <v>81</v>
      </c>
      <c r="AW14" s="23">
        <v>137</v>
      </c>
      <c r="AX14" s="23">
        <v>92</v>
      </c>
      <c r="AY14" s="24">
        <f>SUM(AT14:AX14)</f>
        <v>336</v>
      </c>
      <c r="AZ14" s="25"/>
    </row>
    <row r="15" spans="1:52" ht="19" customHeight="1" x14ac:dyDescent="0.35">
      <c r="A15" s="86"/>
      <c r="B15" s="83"/>
      <c r="C15" s="5" t="s">
        <v>8</v>
      </c>
      <c r="D15" s="28">
        <f>D14*$D$3</f>
        <v>6</v>
      </c>
      <c r="E15" s="24">
        <f>E14*$E$3</f>
        <v>46</v>
      </c>
      <c r="F15" s="24">
        <f>F14*$F$3</f>
        <v>285</v>
      </c>
      <c r="G15" s="24">
        <f>G14*$G$3</f>
        <v>400</v>
      </c>
      <c r="H15" s="24">
        <f>H14*$H$3</f>
        <v>260</v>
      </c>
      <c r="I15" s="24">
        <f t="shared" si="0"/>
        <v>997</v>
      </c>
      <c r="J15" s="27">
        <f>ROUND(I15/I14,2)</f>
        <v>3.61</v>
      </c>
      <c r="K15" s="28">
        <f>K14*$K$3</f>
        <v>6</v>
      </c>
      <c r="L15" s="24">
        <f>L14*$L$3</f>
        <v>60</v>
      </c>
      <c r="M15" s="24">
        <f>M14*$M$3</f>
        <v>339</v>
      </c>
      <c r="N15" s="24">
        <f>N14*$N$3</f>
        <v>708</v>
      </c>
      <c r="O15" s="24">
        <f>O14*$O$3</f>
        <v>725</v>
      </c>
      <c r="P15" s="24">
        <f>SUM(K15:O15)</f>
        <v>1838</v>
      </c>
      <c r="Q15" s="27">
        <f>ROUND(P15/P14,2)</f>
        <v>3.9</v>
      </c>
      <c r="R15" s="28">
        <f>R14*$R$3</f>
        <v>37</v>
      </c>
      <c r="S15" s="24">
        <f>S14*$S$3</f>
        <v>88</v>
      </c>
      <c r="T15" s="24">
        <f>T14*$T$3</f>
        <v>405</v>
      </c>
      <c r="U15" s="24">
        <f>U14*$U$3</f>
        <v>672</v>
      </c>
      <c r="V15" s="24">
        <f>V14*$V$3</f>
        <v>550</v>
      </c>
      <c r="W15" s="24">
        <f>SUM(R15:V15)</f>
        <v>1752</v>
      </c>
      <c r="X15" s="27">
        <f>ROUND(W15/W14,2)</f>
        <v>3.55</v>
      </c>
      <c r="Y15" s="28">
        <f>Y14*$Y$3</f>
        <v>27</v>
      </c>
      <c r="Z15" s="24">
        <f>Z14*$Z$3</f>
        <v>98</v>
      </c>
      <c r="AA15" s="24">
        <f>AA14*$AA$3</f>
        <v>360</v>
      </c>
      <c r="AB15" s="24">
        <f>AB14*$AB$3</f>
        <v>600</v>
      </c>
      <c r="AC15" s="24">
        <f>AC14*$AC$3</f>
        <v>415</v>
      </c>
      <c r="AD15" s="24">
        <f>SUM(Y15:AC15)</f>
        <v>1500</v>
      </c>
      <c r="AE15" s="27">
        <f>ROUND(AD15/AD14,2)</f>
        <v>3.5</v>
      </c>
      <c r="AF15" s="28">
        <f>AF14*$AF$3</f>
        <v>9</v>
      </c>
      <c r="AG15" s="24">
        <f>AG14*$AG$3</f>
        <v>34</v>
      </c>
      <c r="AH15" s="24">
        <f>AH14*$AH$3</f>
        <v>213</v>
      </c>
      <c r="AI15" s="24">
        <f>AI14*$AI$3</f>
        <v>452</v>
      </c>
      <c r="AJ15" s="24">
        <f>AJ14*$AJ$3</f>
        <v>360</v>
      </c>
      <c r="AK15" s="24">
        <f>SUM(AF15:AJ15)</f>
        <v>1068</v>
      </c>
      <c r="AL15" s="27">
        <f>ROUND(AK15/AK14,2)</f>
        <v>3.79</v>
      </c>
      <c r="AM15" s="28">
        <f>AM14*$AM$3</f>
        <v>24</v>
      </c>
      <c r="AN15" s="24">
        <f>AN14*$AN$3</f>
        <v>60</v>
      </c>
      <c r="AO15" s="24">
        <f>AO14*$AO$3</f>
        <v>354</v>
      </c>
      <c r="AP15" s="24">
        <f>AP14*$AP$3</f>
        <v>452</v>
      </c>
      <c r="AQ15" s="24">
        <f>AQ14*$AQ$3</f>
        <v>340</v>
      </c>
      <c r="AR15" s="24">
        <f>SUM(AM15:AQ15)</f>
        <v>1230</v>
      </c>
      <c r="AS15" s="27">
        <f>ROUND(AR15/AR14,2)</f>
        <v>3.48</v>
      </c>
      <c r="AT15" s="28">
        <f>AT14*$AT$3</f>
        <v>9</v>
      </c>
      <c r="AU15" s="24">
        <f>AU14*$AU$3</f>
        <v>34</v>
      </c>
      <c r="AV15" s="24">
        <f>AV14*$AV$3</f>
        <v>243</v>
      </c>
      <c r="AW15" s="24">
        <f>AW14*$AW$3</f>
        <v>548</v>
      </c>
      <c r="AX15" s="24">
        <f>AX14*$AX$3</f>
        <v>460</v>
      </c>
      <c r="AY15" s="24">
        <f>SUM(AT15:AX15)</f>
        <v>1294</v>
      </c>
      <c r="AZ15" s="27">
        <f>ROUND(AY15/AY14,2)</f>
        <v>3.85</v>
      </c>
    </row>
    <row r="16" spans="1:52" x14ac:dyDescent="0.35">
      <c r="A16" s="85" t="s">
        <v>17</v>
      </c>
      <c r="B16" s="82" t="s">
        <v>18</v>
      </c>
      <c r="C16" s="4" t="s">
        <v>7</v>
      </c>
      <c r="D16" s="26">
        <v>4</v>
      </c>
      <c r="E16" s="23">
        <v>20</v>
      </c>
      <c r="F16" s="23">
        <v>108</v>
      </c>
      <c r="G16" s="23">
        <v>102</v>
      </c>
      <c r="H16" s="23">
        <v>42</v>
      </c>
      <c r="I16" s="24">
        <f t="shared" si="0"/>
        <v>276</v>
      </c>
      <c r="J16" s="25"/>
      <c r="K16" s="26">
        <v>14</v>
      </c>
      <c r="L16" s="23">
        <v>22</v>
      </c>
      <c r="M16" s="23">
        <v>148</v>
      </c>
      <c r="N16" s="23">
        <v>170</v>
      </c>
      <c r="O16" s="23">
        <v>117</v>
      </c>
      <c r="P16" s="24">
        <f t="shared" si="1"/>
        <v>471</v>
      </c>
      <c r="Q16" s="25"/>
      <c r="R16" s="26">
        <v>26</v>
      </c>
      <c r="S16" s="23">
        <v>46</v>
      </c>
      <c r="T16" s="23">
        <v>154</v>
      </c>
      <c r="U16" s="23">
        <v>179</v>
      </c>
      <c r="V16" s="23">
        <v>89</v>
      </c>
      <c r="W16" s="24">
        <f t="shared" ref="W16:W18" si="21">SUM(R16:V16)</f>
        <v>494</v>
      </c>
      <c r="X16" s="25"/>
      <c r="Y16" s="26">
        <v>27</v>
      </c>
      <c r="Z16" s="23">
        <v>34</v>
      </c>
      <c r="AA16" s="23">
        <v>143</v>
      </c>
      <c r="AB16" s="23">
        <v>152</v>
      </c>
      <c r="AC16" s="23">
        <v>73</v>
      </c>
      <c r="AD16" s="24">
        <f t="shared" ref="AD16:AD18" si="22">SUM(Y16:AC16)</f>
        <v>429</v>
      </c>
      <c r="AE16" s="25"/>
      <c r="AF16" s="26">
        <v>8</v>
      </c>
      <c r="AG16" s="23">
        <v>8</v>
      </c>
      <c r="AH16" s="23">
        <v>99</v>
      </c>
      <c r="AI16" s="23">
        <v>107</v>
      </c>
      <c r="AJ16" s="23">
        <v>60</v>
      </c>
      <c r="AK16" s="24">
        <f t="shared" ref="AK16:AK18" si="23">SUM(AF16:AJ16)</f>
        <v>282</v>
      </c>
      <c r="AL16" s="25"/>
      <c r="AM16" s="26">
        <v>18</v>
      </c>
      <c r="AN16" s="23">
        <v>20</v>
      </c>
      <c r="AO16" s="23">
        <v>125</v>
      </c>
      <c r="AP16" s="23">
        <v>131</v>
      </c>
      <c r="AQ16" s="23">
        <v>59</v>
      </c>
      <c r="AR16" s="24">
        <f t="shared" ref="AR16:AR18" si="24">SUM(AM16:AQ16)</f>
        <v>353</v>
      </c>
      <c r="AS16" s="25"/>
      <c r="AT16" s="26">
        <v>10</v>
      </c>
      <c r="AU16" s="23">
        <v>9</v>
      </c>
      <c r="AV16" s="23">
        <v>114</v>
      </c>
      <c r="AW16" s="23">
        <v>132</v>
      </c>
      <c r="AX16" s="23">
        <v>71</v>
      </c>
      <c r="AY16" s="24">
        <f t="shared" ref="AY16:AY18" si="25">SUM(AT16:AX16)</f>
        <v>336</v>
      </c>
      <c r="AZ16" s="25"/>
    </row>
    <row r="17" spans="1:52" ht="20.149999999999999" customHeight="1" x14ac:dyDescent="0.35">
      <c r="A17" s="86"/>
      <c r="B17" s="83"/>
      <c r="C17" s="5" t="s">
        <v>8</v>
      </c>
      <c r="D17" s="28">
        <f>D16*$D$3</f>
        <v>4</v>
      </c>
      <c r="E17" s="24">
        <f>E16*$E$3</f>
        <v>40</v>
      </c>
      <c r="F17" s="24">
        <f>F16*$F$3</f>
        <v>324</v>
      </c>
      <c r="G17" s="24">
        <f>G16*$G$3</f>
        <v>408</v>
      </c>
      <c r="H17" s="24">
        <f>H16*$H$3</f>
        <v>210</v>
      </c>
      <c r="I17" s="24">
        <f t="shared" si="0"/>
        <v>986</v>
      </c>
      <c r="J17" s="27">
        <f>ROUND(I17/I16,2)</f>
        <v>3.57</v>
      </c>
      <c r="K17" s="28">
        <f>K16*$K$3</f>
        <v>14</v>
      </c>
      <c r="L17" s="24">
        <f>L16*$L$3</f>
        <v>44</v>
      </c>
      <c r="M17" s="24">
        <f>M16*$M$3</f>
        <v>444</v>
      </c>
      <c r="N17" s="24">
        <f>N16*$N$3</f>
        <v>680</v>
      </c>
      <c r="O17" s="24">
        <f>O16*$O$3</f>
        <v>585</v>
      </c>
      <c r="P17" s="24">
        <f>SUM(K17:O17)</f>
        <v>1767</v>
      </c>
      <c r="Q17" s="27">
        <f>ROUND(P17/P16,2)</f>
        <v>3.75</v>
      </c>
      <c r="R17" s="28">
        <f>R16*$R$3</f>
        <v>26</v>
      </c>
      <c r="S17" s="24">
        <f>S16*$S$3</f>
        <v>92</v>
      </c>
      <c r="T17" s="24">
        <f>T16*$T$3</f>
        <v>462</v>
      </c>
      <c r="U17" s="24">
        <f>U16*$U$3</f>
        <v>716</v>
      </c>
      <c r="V17" s="24">
        <f>V16*$V$3</f>
        <v>445</v>
      </c>
      <c r="W17" s="24">
        <f>SUM(R17:V17)</f>
        <v>1741</v>
      </c>
      <c r="X17" s="27">
        <f>ROUND(W17/W16,2)</f>
        <v>3.52</v>
      </c>
      <c r="Y17" s="28">
        <f>Y16*$Y$3</f>
        <v>27</v>
      </c>
      <c r="Z17" s="24">
        <f>Z16*$Z$3</f>
        <v>68</v>
      </c>
      <c r="AA17" s="24">
        <f>AA16*$AA$3</f>
        <v>429</v>
      </c>
      <c r="AB17" s="24">
        <f>AB16*$AB$3</f>
        <v>608</v>
      </c>
      <c r="AC17" s="24">
        <f>AC16*$AC$3</f>
        <v>365</v>
      </c>
      <c r="AD17" s="24">
        <f>SUM(Y17:AC17)</f>
        <v>1497</v>
      </c>
      <c r="AE17" s="27">
        <f>ROUND(AD17/AD16,2)</f>
        <v>3.49</v>
      </c>
      <c r="AF17" s="28">
        <f>AF16*$AF$3</f>
        <v>8</v>
      </c>
      <c r="AG17" s="24">
        <f>AG16*$AG$3</f>
        <v>16</v>
      </c>
      <c r="AH17" s="24">
        <f>AH16*$AH$3</f>
        <v>297</v>
      </c>
      <c r="AI17" s="24">
        <f>AI16*$AI$3</f>
        <v>428</v>
      </c>
      <c r="AJ17" s="24">
        <f>AJ16*$AJ$3</f>
        <v>300</v>
      </c>
      <c r="AK17" s="24">
        <f>SUM(AF17:AJ17)</f>
        <v>1049</v>
      </c>
      <c r="AL17" s="27">
        <f>ROUND(AK17/AK16,2)</f>
        <v>3.72</v>
      </c>
      <c r="AM17" s="28">
        <f>AM16*$AM$3</f>
        <v>18</v>
      </c>
      <c r="AN17" s="24">
        <f>AN16*$AN$3</f>
        <v>40</v>
      </c>
      <c r="AO17" s="24">
        <f>AO16*$AO$3</f>
        <v>375</v>
      </c>
      <c r="AP17" s="24">
        <f>AP16*$AP$3</f>
        <v>524</v>
      </c>
      <c r="AQ17" s="24">
        <f>AQ16*$AQ$3</f>
        <v>295</v>
      </c>
      <c r="AR17" s="24">
        <f>SUM(AM17:AQ17)</f>
        <v>1252</v>
      </c>
      <c r="AS17" s="27">
        <f>ROUND(AR17/AR16,2)</f>
        <v>3.55</v>
      </c>
      <c r="AT17" s="28">
        <f>AT16*$AT$3</f>
        <v>10</v>
      </c>
      <c r="AU17" s="24">
        <f>AU16*$AU$3</f>
        <v>18</v>
      </c>
      <c r="AV17" s="24">
        <f>AV16*$AV$3</f>
        <v>342</v>
      </c>
      <c r="AW17" s="24">
        <f>AW16*$AW$3</f>
        <v>528</v>
      </c>
      <c r="AX17" s="24">
        <f>AX16*$AX$3</f>
        <v>355</v>
      </c>
      <c r="AY17" s="24">
        <f>SUM(AT17:AX17)</f>
        <v>1253</v>
      </c>
      <c r="AZ17" s="27">
        <f>ROUND(AY17/AY16,2)</f>
        <v>3.73</v>
      </c>
    </row>
    <row r="18" spans="1:52" ht="20.149999999999999" customHeight="1" x14ac:dyDescent="0.35">
      <c r="A18" s="85" t="s">
        <v>19</v>
      </c>
      <c r="B18" s="82" t="s">
        <v>20</v>
      </c>
      <c r="C18" s="4" t="s">
        <v>7</v>
      </c>
      <c r="D18" s="28">
        <v>4</v>
      </c>
      <c r="E18" s="24">
        <v>15</v>
      </c>
      <c r="F18" s="24">
        <v>126</v>
      </c>
      <c r="G18" s="24">
        <v>96</v>
      </c>
      <c r="H18" s="24">
        <v>35</v>
      </c>
      <c r="I18" s="24">
        <f t="shared" si="0"/>
        <v>276</v>
      </c>
      <c r="J18" s="25"/>
      <c r="K18" s="28">
        <v>5</v>
      </c>
      <c r="L18" s="24">
        <v>18</v>
      </c>
      <c r="M18" s="24">
        <v>150</v>
      </c>
      <c r="N18" s="24">
        <v>166</v>
      </c>
      <c r="O18" s="24">
        <v>132</v>
      </c>
      <c r="P18" s="24">
        <f t="shared" si="1"/>
        <v>471</v>
      </c>
      <c r="Q18" s="25"/>
      <c r="R18" s="28">
        <v>22</v>
      </c>
      <c r="S18" s="24">
        <v>33</v>
      </c>
      <c r="T18" s="24">
        <v>175</v>
      </c>
      <c r="U18" s="24">
        <v>175</v>
      </c>
      <c r="V18" s="24">
        <v>89</v>
      </c>
      <c r="W18" s="24">
        <f t="shared" si="21"/>
        <v>494</v>
      </c>
      <c r="X18" s="25"/>
      <c r="Y18" s="28">
        <v>11</v>
      </c>
      <c r="Z18" s="24">
        <v>32</v>
      </c>
      <c r="AA18" s="24">
        <v>158</v>
      </c>
      <c r="AB18" s="24">
        <v>155</v>
      </c>
      <c r="AC18" s="24">
        <v>73</v>
      </c>
      <c r="AD18" s="24">
        <f t="shared" si="22"/>
        <v>429</v>
      </c>
      <c r="AE18" s="25"/>
      <c r="AF18" s="28">
        <v>8</v>
      </c>
      <c r="AG18" s="24">
        <v>10</v>
      </c>
      <c r="AH18" s="24">
        <v>100</v>
      </c>
      <c r="AI18" s="24">
        <v>107</v>
      </c>
      <c r="AJ18" s="24">
        <v>57</v>
      </c>
      <c r="AK18" s="24">
        <f t="shared" si="23"/>
        <v>282</v>
      </c>
      <c r="AL18" s="25"/>
      <c r="AM18" s="28">
        <v>13</v>
      </c>
      <c r="AN18" s="24">
        <v>17</v>
      </c>
      <c r="AO18" s="24">
        <v>148</v>
      </c>
      <c r="AP18" s="24">
        <v>120</v>
      </c>
      <c r="AQ18" s="24">
        <v>55</v>
      </c>
      <c r="AR18" s="24">
        <f t="shared" si="24"/>
        <v>353</v>
      </c>
      <c r="AS18" s="25"/>
      <c r="AT18" s="28">
        <v>9</v>
      </c>
      <c r="AU18" s="24">
        <v>15</v>
      </c>
      <c r="AV18" s="24">
        <v>121</v>
      </c>
      <c r="AW18" s="24">
        <v>125</v>
      </c>
      <c r="AX18" s="24">
        <v>66</v>
      </c>
      <c r="AY18" s="24">
        <f t="shared" si="25"/>
        <v>336</v>
      </c>
      <c r="AZ18" s="25"/>
    </row>
    <row r="19" spans="1:52" ht="20.149999999999999" customHeight="1" x14ac:dyDescent="0.35">
      <c r="A19" s="86"/>
      <c r="B19" s="83"/>
      <c r="C19" s="5" t="s">
        <v>8</v>
      </c>
      <c r="D19" s="28">
        <f>D18*$D$3</f>
        <v>4</v>
      </c>
      <c r="E19" s="24">
        <f>E18*$E$3</f>
        <v>30</v>
      </c>
      <c r="F19" s="24">
        <f>F18*$F$3</f>
        <v>378</v>
      </c>
      <c r="G19" s="24">
        <f>G18*$G$3</f>
        <v>384</v>
      </c>
      <c r="H19" s="24">
        <f>H18*$H$3</f>
        <v>175</v>
      </c>
      <c r="I19" s="24">
        <f t="shared" ref="I19" si="26">SUM(D19:H19)</f>
        <v>971</v>
      </c>
      <c r="J19" s="27">
        <f>ROUND(I19/I18,2)</f>
        <v>3.52</v>
      </c>
      <c r="K19" s="28">
        <f>K18*$K$3</f>
        <v>5</v>
      </c>
      <c r="L19" s="24">
        <f>L18*$L$3</f>
        <v>36</v>
      </c>
      <c r="M19" s="24">
        <f>M18*$M$3</f>
        <v>450</v>
      </c>
      <c r="N19" s="24">
        <f>N18*$N$3</f>
        <v>664</v>
      </c>
      <c r="O19" s="24">
        <f>O18*$O$3</f>
        <v>660</v>
      </c>
      <c r="P19" s="24">
        <f>SUM(K19:O19)</f>
        <v>1815</v>
      </c>
      <c r="Q19" s="27">
        <f>ROUND(P19/P18,2)</f>
        <v>3.85</v>
      </c>
      <c r="R19" s="28">
        <f>R18*$R$3</f>
        <v>22</v>
      </c>
      <c r="S19" s="24">
        <f>S18*$S$3</f>
        <v>66</v>
      </c>
      <c r="T19" s="24">
        <f>T18*$T$3</f>
        <v>525</v>
      </c>
      <c r="U19" s="24">
        <f>U18*$U$3</f>
        <v>700</v>
      </c>
      <c r="V19" s="24">
        <f>V18*$V$3</f>
        <v>445</v>
      </c>
      <c r="W19" s="24">
        <f>SUM(R19:V19)</f>
        <v>1758</v>
      </c>
      <c r="X19" s="27">
        <f>ROUND(W19/W18,2)</f>
        <v>3.56</v>
      </c>
      <c r="Y19" s="28">
        <f>Y18*$Y$3</f>
        <v>11</v>
      </c>
      <c r="Z19" s="24">
        <f>Z18*$Z$3</f>
        <v>64</v>
      </c>
      <c r="AA19" s="24">
        <f>AA18*$AA$3</f>
        <v>474</v>
      </c>
      <c r="AB19" s="24">
        <f>AB18*$AB$3</f>
        <v>620</v>
      </c>
      <c r="AC19" s="24">
        <f>AC18*$AC$3</f>
        <v>365</v>
      </c>
      <c r="AD19" s="24">
        <f>SUM(Y19:AC19)</f>
        <v>1534</v>
      </c>
      <c r="AE19" s="27">
        <f>ROUND(AD19/AD18,2)</f>
        <v>3.58</v>
      </c>
      <c r="AF19" s="28">
        <f>AF18*$AF$3</f>
        <v>8</v>
      </c>
      <c r="AG19" s="24">
        <f>AG18*$AG$3</f>
        <v>20</v>
      </c>
      <c r="AH19" s="24">
        <f>AH18*$AH$3</f>
        <v>300</v>
      </c>
      <c r="AI19" s="24">
        <f>AI18*$AI$3</f>
        <v>428</v>
      </c>
      <c r="AJ19" s="24">
        <f>AJ18*$AJ$3</f>
        <v>285</v>
      </c>
      <c r="AK19" s="24">
        <f>SUM(AF19:AJ19)</f>
        <v>1041</v>
      </c>
      <c r="AL19" s="27">
        <f>ROUND(AK19/AK18,2)</f>
        <v>3.69</v>
      </c>
      <c r="AM19" s="28">
        <f>AM18*$AM$3</f>
        <v>13</v>
      </c>
      <c r="AN19" s="24">
        <f>AN18*$AN$3</f>
        <v>34</v>
      </c>
      <c r="AO19" s="24">
        <f>AO18*$AO$3</f>
        <v>444</v>
      </c>
      <c r="AP19" s="24">
        <f>AP18*$AP$3</f>
        <v>480</v>
      </c>
      <c r="AQ19" s="24">
        <f>AQ18*$AQ$3</f>
        <v>275</v>
      </c>
      <c r="AR19" s="24">
        <f>SUM(AM19:AQ19)</f>
        <v>1246</v>
      </c>
      <c r="AS19" s="27">
        <f>ROUND(AR19/AR18,2)</f>
        <v>3.53</v>
      </c>
      <c r="AT19" s="28">
        <f>AT18*$AT$3</f>
        <v>9</v>
      </c>
      <c r="AU19" s="24">
        <f>AU18*$AU$3</f>
        <v>30</v>
      </c>
      <c r="AV19" s="24">
        <f>AV18*$AV$3</f>
        <v>363</v>
      </c>
      <c r="AW19" s="24">
        <f>AW18*$AW$3</f>
        <v>500</v>
      </c>
      <c r="AX19" s="24">
        <f>AX18*$AX$3</f>
        <v>330</v>
      </c>
      <c r="AY19" s="24">
        <f>SUM(AT19:AX19)</f>
        <v>1232</v>
      </c>
      <c r="AZ19" s="27">
        <f>ROUND(AY19/AY18,2)</f>
        <v>3.67</v>
      </c>
    </row>
    <row r="20" spans="1:52" x14ac:dyDescent="0.35">
      <c r="A20" s="85" t="s">
        <v>21</v>
      </c>
      <c r="B20" s="82" t="s">
        <v>22</v>
      </c>
      <c r="C20" s="4" t="s">
        <v>7</v>
      </c>
      <c r="D20" s="26">
        <v>3</v>
      </c>
      <c r="E20" s="23">
        <v>11</v>
      </c>
      <c r="F20" s="23">
        <v>133</v>
      </c>
      <c r="G20" s="23">
        <v>92</v>
      </c>
      <c r="H20" s="23">
        <v>37</v>
      </c>
      <c r="I20" s="24">
        <f t="shared" si="0"/>
        <v>276</v>
      </c>
      <c r="J20" s="25"/>
      <c r="K20" s="26">
        <v>5</v>
      </c>
      <c r="L20" s="23">
        <v>18</v>
      </c>
      <c r="M20" s="23">
        <v>155</v>
      </c>
      <c r="N20" s="23">
        <v>157</v>
      </c>
      <c r="O20" s="23">
        <v>136</v>
      </c>
      <c r="P20" s="24">
        <f t="shared" ref="P20:P22" si="27">SUM(K20:O20)</f>
        <v>471</v>
      </c>
      <c r="Q20" s="25"/>
      <c r="R20" s="26">
        <v>18</v>
      </c>
      <c r="S20" s="23">
        <v>27</v>
      </c>
      <c r="T20" s="23">
        <v>192</v>
      </c>
      <c r="U20" s="23">
        <v>167</v>
      </c>
      <c r="V20" s="23">
        <v>90</v>
      </c>
      <c r="W20" s="24">
        <f t="shared" ref="W20" si="28">SUM(R20:V20)</f>
        <v>494</v>
      </c>
      <c r="X20" s="25"/>
      <c r="Y20" s="26">
        <v>10</v>
      </c>
      <c r="Z20" s="23">
        <v>23</v>
      </c>
      <c r="AA20" s="23">
        <v>167</v>
      </c>
      <c r="AB20" s="23">
        <v>158</v>
      </c>
      <c r="AC20" s="23">
        <v>71</v>
      </c>
      <c r="AD20" s="24">
        <f t="shared" ref="AD20" si="29">SUM(Y20:AC20)</f>
        <v>429</v>
      </c>
      <c r="AE20" s="25"/>
      <c r="AF20" s="26">
        <v>10</v>
      </c>
      <c r="AG20" s="23">
        <v>7</v>
      </c>
      <c r="AH20" s="23">
        <v>105</v>
      </c>
      <c r="AI20" s="23">
        <v>101</v>
      </c>
      <c r="AJ20" s="23">
        <v>59</v>
      </c>
      <c r="AK20" s="24">
        <f t="shared" ref="AK20" si="30">SUM(AF20:AJ20)</f>
        <v>282</v>
      </c>
      <c r="AL20" s="25"/>
      <c r="AM20" s="26">
        <v>13</v>
      </c>
      <c r="AN20" s="23">
        <v>15</v>
      </c>
      <c r="AO20" s="23">
        <v>154</v>
      </c>
      <c r="AP20" s="23">
        <v>119</v>
      </c>
      <c r="AQ20" s="23">
        <v>52</v>
      </c>
      <c r="AR20" s="24">
        <f t="shared" ref="AR20" si="31">SUM(AM20:AQ20)</f>
        <v>353</v>
      </c>
      <c r="AS20" s="25"/>
      <c r="AT20" s="26">
        <v>7</v>
      </c>
      <c r="AU20" s="23">
        <v>16</v>
      </c>
      <c r="AV20" s="23">
        <v>125</v>
      </c>
      <c r="AW20" s="23">
        <v>122</v>
      </c>
      <c r="AX20" s="23">
        <v>66</v>
      </c>
      <c r="AY20" s="24">
        <f t="shared" ref="AY20" si="32">SUM(AT20:AX20)</f>
        <v>336</v>
      </c>
      <c r="AZ20" s="25"/>
    </row>
    <row r="21" spans="1:52" ht="21.65" customHeight="1" x14ac:dyDescent="0.35">
      <c r="A21" s="86"/>
      <c r="B21" s="83"/>
      <c r="C21" s="5" t="s">
        <v>8</v>
      </c>
      <c r="D21" s="28">
        <f>D20*$D$3</f>
        <v>3</v>
      </c>
      <c r="E21" s="24">
        <f>E20*$E$3</f>
        <v>22</v>
      </c>
      <c r="F21" s="24">
        <f>F20*$F$3</f>
        <v>399</v>
      </c>
      <c r="G21" s="24">
        <f>G20*$G$3</f>
        <v>368</v>
      </c>
      <c r="H21" s="24">
        <f>H20*$H$3</f>
        <v>185</v>
      </c>
      <c r="I21" s="24">
        <f t="shared" si="0"/>
        <v>977</v>
      </c>
      <c r="J21" s="27">
        <f>ROUND(I21/I20,2)</f>
        <v>3.54</v>
      </c>
      <c r="K21" s="28">
        <f>K20*$K$3</f>
        <v>5</v>
      </c>
      <c r="L21" s="24">
        <f>L20*$L$3</f>
        <v>36</v>
      </c>
      <c r="M21" s="24">
        <f>M20*$M$3</f>
        <v>465</v>
      </c>
      <c r="N21" s="24">
        <f>N20*$N$3</f>
        <v>628</v>
      </c>
      <c r="O21" s="24">
        <f>O20*$O$3</f>
        <v>680</v>
      </c>
      <c r="P21" s="24">
        <f>SUM(K21:O21)</f>
        <v>1814</v>
      </c>
      <c r="Q21" s="27">
        <f>ROUND(P21/P20,2)</f>
        <v>3.85</v>
      </c>
      <c r="R21" s="28">
        <f>R20*$R$3</f>
        <v>18</v>
      </c>
      <c r="S21" s="24">
        <f>S20*$S$3</f>
        <v>54</v>
      </c>
      <c r="T21" s="24">
        <f>T20*$T$3</f>
        <v>576</v>
      </c>
      <c r="U21" s="24">
        <f>U20*$U$3</f>
        <v>668</v>
      </c>
      <c r="V21" s="24">
        <f>V20*$V$3</f>
        <v>450</v>
      </c>
      <c r="W21" s="24">
        <f>SUM(R21:V21)</f>
        <v>1766</v>
      </c>
      <c r="X21" s="27">
        <f>ROUND(W21/W20,2)</f>
        <v>3.57</v>
      </c>
      <c r="Y21" s="28">
        <f>Y20*$Y$3</f>
        <v>10</v>
      </c>
      <c r="Z21" s="24">
        <f>Z20*$Z$3</f>
        <v>46</v>
      </c>
      <c r="AA21" s="24">
        <f>AA20*$AA$3</f>
        <v>501</v>
      </c>
      <c r="AB21" s="24">
        <f>AB20*$AB$3</f>
        <v>632</v>
      </c>
      <c r="AC21" s="24">
        <f>AC20*$AC$3</f>
        <v>355</v>
      </c>
      <c r="AD21" s="24">
        <f>SUM(Y21:AC21)</f>
        <v>1544</v>
      </c>
      <c r="AE21" s="27">
        <f>ROUND(AD21/AD20,2)</f>
        <v>3.6</v>
      </c>
      <c r="AF21" s="28">
        <f>AF20*$AF$3</f>
        <v>10</v>
      </c>
      <c r="AG21" s="24">
        <f>AG20*$AG$3</f>
        <v>14</v>
      </c>
      <c r="AH21" s="24">
        <f>AH20*$AH$3</f>
        <v>315</v>
      </c>
      <c r="AI21" s="24">
        <f>AI20*$AI$3</f>
        <v>404</v>
      </c>
      <c r="AJ21" s="24">
        <f>AJ20*$AJ$3</f>
        <v>295</v>
      </c>
      <c r="AK21" s="24">
        <f>SUM(AF21:AJ21)</f>
        <v>1038</v>
      </c>
      <c r="AL21" s="27">
        <f>ROUND(AK21/AK20,2)</f>
        <v>3.68</v>
      </c>
      <c r="AM21" s="28">
        <f>AM20*$AM$3</f>
        <v>13</v>
      </c>
      <c r="AN21" s="24">
        <f>AN20*$AN$3</f>
        <v>30</v>
      </c>
      <c r="AO21" s="24">
        <f>AO20*$AO$3</f>
        <v>462</v>
      </c>
      <c r="AP21" s="24">
        <f>AP20*$AP$3</f>
        <v>476</v>
      </c>
      <c r="AQ21" s="24">
        <f>AQ20*$AQ$3</f>
        <v>260</v>
      </c>
      <c r="AR21" s="24">
        <f>SUM(AM21:AQ21)</f>
        <v>1241</v>
      </c>
      <c r="AS21" s="27">
        <f>ROUND(AR21/AR20,2)</f>
        <v>3.52</v>
      </c>
      <c r="AT21" s="28">
        <f>AT20*$AT$3</f>
        <v>7</v>
      </c>
      <c r="AU21" s="24">
        <f>AU20*$AU$3</f>
        <v>32</v>
      </c>
      <c r="AV21" s="24">
        <f>AV20*$AV$3</f>
        <v>375</v>
      </c>
      <c r="AW21" s="24">
        <f>AW20*$AW$3</f>
        <v>488</v>
      </c>
      <c r="AX21" s="24">
        <f>AX20*$AX$3</f>
        <v>330</v>
      </c>
      <c r="AY21" s="24">
        <f>SUM(AT21:AX21)</f>
        <v>1232</v>
      </c>
      <c r="AZ21" s="27">
        <f>ROUND(AY21/AY20,2)</f>
        <v>3.67</v>
      </c>
    </row>
    <row r="22" spans="1:52" x14ac:dyDescent="0.35">
      <c r="A22" s="85" t="s">
        <v>23</v>
      </c>
      <c r="B22" s="82" t="s">
        <v>24</v>
      </c>
      <c r="C22" s="4" t="s">
        <v>7</v>
      </c>
      <c r="D22" s="26">
        <v>5</v>
      </c>
      <c r="E22" s="23">
        <v>29</v>
      </c>
      <c r="F22" s="23">
        <v>82</v>
      </c>
      <c r="G22" s="23">
        <v>116</v>
      </c>
      <c r="H22" s="23">
        <v>44</v>
      </c>
      <c r="I22" s="24">
        <f t="shared" si="0"/>
        <v>276</v>
      </c>
      <c r="J22" s="25"/>
      <c r="K22" s="26">
        <v>4</v>
      </c>
      <c r="L22" s="23">
        <v>26</v>
      </c>
      <c r="M22" s="23">
        <v>107</v>
      </c>
      <c r="N22" s="23">
        <v>200</v>
      </c>
      <c r="O22" s="23">
        <v>134</v>
      </c>
      <c r="P22" s="24">
        <f t="shared" si="27"/>
        <v>471</v>
      </c>
      <c r="Q22" s="25"/>
      <c r="R22" s="26">
        <v>33</v>
      </c>
      <c r="S22" s="23">
        <v>62</v>
      </c>
      <c r="T22" s="23">
        <v>115</v>
      </c>
      <c r="U22" s="23">
        <v>198</v>
      </c>
      <c r="V22" s="23">
        <v>86</v>
      </c>
      <c r="W22" s="24">
        <f t="shared" ref="W22" si="33">SUM(R22:V22)</f>
        <v>494</v>
      </c>
      <c r="X22" s="25"/>
      <c r="Y22" s="26">
        <v>22</v>
      </c>
      <c r="Z22" s="23">
        <v>63</v>
      </c>
      <c r="AA22" s="23">
        <v>106</v>
      </c>
      <c r="AB22" s="23">
        <v>173</v>
      </c>
      <c r="AC22" s="23">
        <v>65</v>
      </c>
      <c r="AD22" s="24">
        <f t="shared" ref="AD22" si="34">SUM(Y22:AC22)</f>
        <v>429</v>
      </c>
      <c r="AE22" s="25"/>
      <c r="AF22" s="26">
        <v>8</v>
      </c>
      <c r="AG22" s="23">
        <v>16</v>
      </c>
      <c r="AH22" s="23">
        <v>70</v>
      </c>
      <c r="AI22" s="23">
        <v>125</v>
      </c>
      <c r="AJ22" s="23">
        <v>63</v>
      </c>
      <c r="AK22" s="24">
        <f t="shared" ref="AK22" si="35">SUM(AF22:AJ22)</f>
        <v>282</v>
      </c>
      <c r="AL22" s="25"/>
      <c r="AM22" s="26">
        <v>30</v>
      </c>
      <c r="AN22" s="23">
        <v>45</v>
      </c>
      <c r="AO22" s="23">
        <v>95</v>
      </c>
      <c r="AP22" s="23">
        <v>132</v>
      </c>
      <c r="AQ22" s="23">
        <v>51</v>
      </c>
      <c r="AR22" s="24">
        <f t="shared" ref="AR22" si="36">SUM(AM22:AQ22)</f>
        <v>353</v>
      </c>
      <c r="AS22" s="25"/>
      <c r="AT22" s="26">
        <v>8</v>
      </c>
      <c r="AU22" s="23">
        <v>17</v>
      </c>
      <c r="AV22" s="23">
        <v>77</v>
      </c>
      <c r="AW22" s="23">
        <v>153</v>
      </c>
      <c r="AX22" s="23">
        <v>81</v>
      </c>
      <c r="AY22" s="24">
        <f t="shared" ref="AY22" si="37">SUM(AT22:AX22)</f>
        <v>336</v>
      </c>
      <c r="AZ22" s="25"/>
    </row>
    <row r="23" spans="1:52" x14ac:dyDescent="0.35">
      <c r="A23" s="87"/>
      <c r="B23" s="84"/>
      <c r="C23" s="32" t="s">
        <v>8</v>
      </c>
      <c r="D23" s="28">
        <f>D22*$D$3</f>
        <v>5</v>
      </c>
      <c r="E23" s="24">
        <f>E22*$E$3</f>
        <v>58</v>
      </c>
      <c r="F23" s="24">
        <f>F22*$F$3</f>
        <v>246</v>
      </c>
      <c r="G23" s="24">
        <f>G22*$G$3</f>
        <v>464</v>
      </c>
      <c r="H23" s="24">
        <f>H22*$H$3</f>
        <v>220</v>
      </c>
      <c r="I23" s="33">
        <f t="shared" si="0"/>
        <v>993</v>
      </c>
      <c r="J23" s="27">
        <f>ROUND(I23/I22,2)</f>
        <v>3.6</v>
      </c>
      <c r="K23" s="28">
        <f>K22*$K$3</f>
        <v>4</v>
      </c>
      <c r="L23" s="24">
        <f>L22*$L$3</f>
        <v>52</v>
      </c>
      <c r="M23" s="24">
        <f>M22*$M$3</f>
        <v>321</v>
      </c>
      <c r="N23" s="24">
        <f>N22*$N$3</f>
        <v>800</v>
      </c>
      <c r="O23" s="24">
        <f>O22*$O$3</f>
        <v>670</v>
      </c>
      <c r="P23" s="24">
        <f>SUM(K23:O23)</f>
        <v>1847</v>
      </c>
      <c r="Q23" s="27">
        <f>ROUND(P23/P22,2)</f>
        <v>3.92</v>
      </c>
      <c r="R23" s="28">
        <f>R22*$R$3</f>
        <v>33</v>
      </c>
      <c r="S23" s="24">
        <f>S22*$S$3</f>
        <v>124</v>
      </c>
      <c r="T23" s="24">
        <f>T22*$T$3</f>
        <v>345</v>
      </c>
      <c r="U23" s="24">
        <f>U22*$U$3</f>
        <v>792</v>
      </c>
      <c r="V23" s="24">
        <f>V22*$V$3</f>
        <v>430</v>
      </c>
      <c r="W23" s="24">
        <f>SUM(R23:V23)</f>
        <v>1724</v>
      </c>
      <c r="X23" s="27">
        <f>ROUND(W23/W22,2)</f>
        <v>3.49</v>
      </c>
      <c r="Y23" s="28">
        <f>Y22*$Y$3</f>
        <v>22</v>
      </c>
      <c r="Z23" s="24">
        <f>Z22*$Z$3</f>
        <v>126</v>
      </c>
      <c r="AA23" s="24">
        <f>AA22*$AA$3</f>
        <v>318</v>
      </c>
      <c r="AB23" s="24">
        <f>AB22*$AB$3</f>
        <v>692</v>
      </c>
      <c r="AC23" s="24">
        <f>AC22*$AC$3</f>
        <v>325</v>
      </c>
      <c r="AD23" s="24">
        <f>SUM(Y23:AC23)</f>
        <v>1483</v>
      </c>
      <c r="AE23" s="27">
        <f>ROUND(AD23/AD22,2)</f>
        <v>3.46</v>
      </c>
      <c r="AF23" s="28">
        <f>AF22*$AF$3</f>
        <v>8</v>
      </c>
      <c r="AG23" s="24">
        <f>AG22*$AG$3</f>
        <v>32</v>
      </c>
      <c r="AH23" s="24">
        <f>AH22*$AH$3</f>
        <v>210</v>
      </c>
      <c r="AI23" s="24">
        <f>AI22*$AI$3</f>
        <v>500</v>
      </c>
      <c r="AJ23" s="24">
        <f>AJ22*$AJ$3</f>
        <v>315</v>
      </c>
      <c r="AK23" s="24">
        <f>SUM(AF23:AJ23)</f>
        <v>1065</v>
      </c>
      <c r="AL23" s="27">
        <f>ROUND(AK23/AK22,2)</f>
        <v>3.78</v>
      </c>
      <c r="AM23" s="28">
        <f>AM22*$AM$3</f>
        <v>30</v>
      </c>
      <c r="AN23" s="24">
        <f>AN22*$AN$3</f>
        <v>90</v>
      </c>
      <c r="AO23" s="24">
        <f>AO22*$AO$3</f>
        <v>285</v>
      </c>
      <c r="AP23" s="24">
        <f>AP22*$AP$3</f>
        <v>528</v>
      </c>
      <c r="AQ23" s="24">
        <f>AQ22*$AQ$3</f>
        <v>255</v>
      </c>
      <c r="AR23" s="24">
        <f>SUM(AM23:AQ23)</f>
        <v>1188</v>
      </c>
      <c r="AS23" s="27">
        <f>ROUND(AR23/AR22,2)</f>
        <v>3.37</v>
      </c>
      <c r="AT23" s="28">
        <f>AT22*$AT$3</f>
        <v>8</v>
      </c>
      <c r="AU23" s="24">
        <f>AU22*$AU$3</f>
        <v>34</v>
      </c>
      <c r="AV23" s="24">
        <f>AV22*$AV$3</f>
        <v>231</v>
      </c>
      <c r="AW23" s="24">
        <f>AW22*$AW$3</f>
        <v>612</v>
      </c>
      <c r="AX23" s="24">
        <f>AX22*$AX$3</f>
        <v>405</v>
      </c>
      <c r="AY23" s="24">
        <f>SUM(AT23:AX23)</f>
        <v>1290</v>
      </c>
      <c r="AZ23" s="27">
        <f>ROUND(AY23/AY22,2)</f>
        <v>3.84</v>
      </c>
    </row>
    <row r="24" spans="1:52" ht="15" thickBot="1" x14ac:dyDescent="0.4">
      <c r="A24" s="34"/>
      <c r="B24" s="35" t="s">
        <v>25</v>
      </c>
      <c r="C24" s="31"/>
      <c r="D24" s="30"/>
      <c r="E24" s="29"/>
      <c r="F24" s="29"/>
      <c r="G24" s="29"/>
      <c r="H24" s="29"/>
      <c r="I24" s="29"/>
      <c r="J24" s="42">
        <f>ROUND(AVERAGE(J7:J23),2)</f>
        <v>3.56</v>
      </c>
      <c r="K24" s="30"/>
      <c r="L24" s="29"/>
      <c r="M24" s="29"/>
      <c r="N24" s="29"/>
      <c r="O24" s="29"/>
      <c r="P24" s="29"/>
      <c r="Q24" s="41">
        <f>ROUND(AVERAGE(Q7:Q23),2)</f>
        <v>3.86</v>
      </c>
      <c r="R24" s="30"/>
      <c r="S24" s="29"/>
      <c r="T24" s="29"/>
      <c r="U24" s="29"/>
      <c r="V24" s="29"/>
      <c r="W24" s="29"/>
      <c r="X24" s="40">
        <f>ROUND(AVERAGE(X7:X23),2)</f>
        <v>3.49</v>
      </c>
      <c r="Y24" s="30"/>
      <c r="Z24" s="29"/>
      <c r="AA24" s="29"/>
      <c r="AB24" s="29"/>
      <c r="AC24" s="29"/>
      <c r="AD24" s="29"/>
      <c r="AE24" s="39">
        <f>ROUND(AVERAGE(AE7:AE23),2)</f>
        <v>3.44</v>
      </c>
      <c r="AF24" s="30"/>
      <c r="AG24" s="29"/>
      <c r="AH24" s="29"/>
      <c r="AI24" s="29"/>
      <c r="AJ24" s="29"/>
      <c r="AK24" s="29"/>
      <c r="AL24" s="38">
        <f>ROUND(AVERAGE(AL7:AL23),2)</f>
        <v>3.73</v>
      </c>
      <c r="AM24" s="30"/>
      <c r="AN24" s="29"/>
      <c r="AO24" s="29"/>
      <c r="AP24" s="29"/>
      <c r="AQ24" s="29"/>
      <c r="AR24" s="29"/>
      <c r="AS24" s="37">
        <f>ROUND(AVERAGE(AS7:AS23),2)</f>
        <v>3.4</v>
      </c>
      <c r="AT24" s="30"/>
      <c r="AU24" s="29"/>
      <c r="AV24" s="29"/>
      <c r="AW24" s="29"/>
      <c r="AX24" s="29"/>
      <c r="AY24" s="29"/>
      <c r="AZ24" s="36">
        <f>ROUND(AVERAGE(AZ7:AZ23),2)</f>
        <v>3.78</v>
      </c>
    </row>
    <row r="25" spans="1:52" ht="15.65" customHeight="1" x14ac:dyDescent="0.35">
      <c r="A25" s="58"/>
      <c r="B25" s="6"/>
      <c r="C25" s="59"/>
      <c r="D25" s="60"/>
      <c r="E25" s="60"/>
      <c r="F25" s="60"/>
      <c r="G25" s="60"/>
      <c r="H25" s="60"/>
      <c r="I25" s="60"/>
      <c r="J25" s="60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2"/>
    </row>
    <row r="26" spans="1:52" x14ac:dyDescent="0.35">
      <c r="A26" s="63" t="s">
        <v>26</v>
      </c>
      <c r="B26" s="20"/>
      <c r="C26" s="61"/>
      <c r="D26" s="64"/>
      <c r="E26" s="64"/>
      <c r="F26" s="64"/>
      <c r="G26" s="64"/>
      <c r="H26" s="64"/>
      <c r="I26" s="64"/>
      <c r="J26" s="64"/>
      <c r="K26" s="65"/>
      <c r="L26" s="65"/>
      <c r="M26" s="65"/>
      <c r="N26" s="65"/>
      <c r="O26" s="65"/>
      <c r="P26" s="65"/>
      <c r="Q26" s="65"/>
      <c r="R26" s="65"/>
      <c r="S26" s="65"/>
      <c r="T26" s="65"/>
      <c r="U26" s="65"/>
      <c r="V26" s="65"/>
      <c r="W26" s="65"/>
      <c r="X26" s="65"/>
      <c r="Y26" s="65"/>
      <c r="Z26" s="65"/>
      <c r="AA26" s="65"/>
      <c r="AB26" s="65"/>
      <c r="AC26" s="65"/>
      <c r="AD26" s="65"/>
      <c r="AE26" s="65"/>
      <c r="AF26" s="65"/>
      <c r="AG26" s="65"/>
      <c r="AH26" s="65"/>
      <c r="AI26" s="65"/>
      <c r="AJ26" s="65"/>
      <c r="AK26" s="65"/>
      <c r="AL26" s="65"/>
      <c r="AM26" s="65"/>
      <c r="AN26" s="65"/>
      <c r="AO26" s="65"/>
      <c r="AP26" s="65"/>
      <c r="AQ26" s="65"/>
      <c r="AR26" s="65"/>
      <c r="AS26" s="65"/>
      <c r="AT26" s="65"/>
      <c r="AU26" s="65"/>
      <c r="AV26" s="65"/>
      <c r="AW26" s="65"/>
      <c r="AX26" s="65"/>
      <c r="AY26" s="65"/>
      <c r="AZ26" s="66"/>
    </row>
    <row r="27" spans="1:52" ht="36.5" x14ac:dyDescent="0.35">
      <c r="A27" s="67">
        <v>1</v>
      </c>
      <c r="B27" s="21" t="s">
        <v>27</v>
      </c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  <c r="N27" s="65"/>
      <c r="O27" s="65"/>
      <c r="P27" s="65"/>
      <c r="Q27" s="65"/>
      <c r="R27" s="65"/>
      <c r="S27" s="65"/>
      <c r="T27" s="65"/>
      <c r="U27" s="65"/>
      <c r="V27" s="65"/>
      <c r="W27" s="65"/>
      <c r="X27" s="65"/>
      <c r="Y27" s="65"/>
      <c r="Z27" s="65"/>
      <c r="AA27" s="65"/>
      <c r="AB27" s="65"/>
      <c r="AC27" s="65"/>
      <c r="AD27" s="65"/>
      <c r="AE27" s="65"/>
      <c r="AF27" s="65"/>
      <c r="AG27" s="65"/>
      <c r="AH27" s="65"/>
      <c r="AI27" s="65"/>
      <c r="AJ27" s="65"/>
      <c r="AK27" s="65"/>
      <c r="AL27" s="65"/>
      <c r="AM27" s="65"/>
      <c r="AN27" s="65"/>
      <c r="AO27" s="65"/>
      <c r="AP27" s="65"/>
      <c r="AQ27" s="65"/>
      <c r="AR27" s="65"/>
      <c r="AS27" s="65"/>
      <c r="AT27" s="65"/>
      <c r="AU27" s="65"/>
      <c r="AV27" s="65"/>
      <c r="AW27" s="65"/>
      <c r="AX27" s="65"/>
      <c r="AY27" s="65"/>
      <c r="AZ27" s="66"/>
    </row>
    <row r="28" spans="1:52" x14ac:dyDescent="0.35">
      <c r="A28" s="68">
        <v>2</v>
      </c>
      <c r="B28" s="22" t="s">
        <v>28</v>
      </c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  <c r="N28" s="65"/>
      <c r="O28" s="65"/>
      <c r="P28" s="65"/>
      <c r="Q28" s="65"/>
      <c r="R28" s="65"/>
      <c r="S28" s="65"/>
      <c r="T28" s="65"/>
      <c r="U28" s="65"/>
      <c r="V28" s="65"/>
      <c r="W28" s="65"/>
      <c r="X28" s="65"/>
      <c r="Y28" s="65"/>
      <c r="Z28" s="65"/>
      <c r="AA28" s="65"/>
      <c r="AB28" s="65"/>
      <c r="AC28" s="65"/>
      <c r="AD28" s="65"/>
      <c r="AE28" s="65"/>
      <c r="AF28" s="65"/>
      <c r="AG28" s="65"/>
      <c r="AH28" s="65"/>
      <c r="AI28" s="65"/>
      <c r="AJ28" s="65"/>
      <c r="AK28" s="65"/>
      <c r="AL28" s="65"/>
      <c r="AM28" s="65"/>
      <c r="AN28" s="65"/>
      <c r="AO28" s="65"/>
      <c r="AP28" s="65"/>
      <c r="AQ28" s="65"/>
      <c r="AR28" s="65"/>
      <c r="AS28" s="65"/>
      <c r="AT28" s="65"/>
      <c r="AU28" s="65"/>
      <c r="AV28" s="65"/>
      <c r="AW28" s="65"/>
      <c r="AX28" s="65"/>
      <c r="AY28" s="65"/>
      <c r="AZ28" s="66"/>
    </row>
    <row r="29" spans="1:52" ht="15" thickBot="1" x14ac:dyDescent="0.4">
      <c r="A29" s="69"/>
      <c r="B29" s="61"/>
      <c r="C29" s="65"/>
      <c r="D29" s="65"/>
      <c r="E29" s="65"/>
      <c r="F29" s="65"/>
      <c r="G29" s="65"/>
      <c r="H29" s="65"/>
      <c r="I29" s="65"/>
      <c r="J29" s="65"/>
      <c r="K29" s="65"/>
      <c r="L29" s="65"/>
      <c r="M29" s="65"/>
      <c r="N29" s="65"/>
      <c r="O29" s="65"/>
      <c r="P29" s="65"/>
      <c r="Q29" s="65"/>
      <c r="R29" s="65"/>
      <c r="S29" s="65"/>
      <c r="T29" s="65"/>
      <c r="U29" s="65"/>
      <c r="V29" s="65"/>
      <c r="W29" s="65"/>
      <c r="X29" s="65"/>
      <c r="Y29" s="65"/>
      <c r="Z29" s="65"/>
      <c r="AA29" s="65"/>
      <c r="AB29" s="65"/>
      <c r="AC29" s="65"/>
      <c r="AD29" s="65"/>
      <c r="AE29" s="65"/>
      <c r="AF29" s="65"/>
      <c r="AG29" s="65"/>
      <c r="AH29" s="65"/>
      <c r="AI29" s="65"/>
      <c r="AJ29" s="65"/>
      <c r="AK29" s="65"/>
      <c r="AL29" s="65"/>
      <c r="AM29" s="65"/>
      <c r="AN29" s="65"/>
      <c r="AO29" s="65"/>
      <c r="AP29" s="65"/>
      <c r="AQ29" s="65"/>
      <c r="AR29" s="65"/>
      <c r="AS29" s="65"/>
      <c r="AT29" s="65"/>
      <c r="AU29" s="65"/>
      <c r="AV29" s="65"/>
      <c r="AW29" s="65"/>
      <c r="AX29" s="65"/>
      <c r="AY29" s="65"/>
      <c r="AZ29" s="66"/>
    </row>
    <row r="30" spans="1:52" x14ac:dyDescent="0.35">
      <c r="A30" s="53" t="s">
        <v>43</v>
      </c>
      <c r="B30" s="51" t="s">
        <v>29</v>
      </c>
      <c r="C30" s="52" t="s">
        <v>30</v>
      </c>
      <c r="D30" s="65"/>
      <c r="E30" s="65"/>
      <c r="F30" s="65"/>
      <c r="G30" s="65"/>
      <c r="H30" s="65"/>
      <c r="I30" s="65"/>
      <c r="J30" s="65"/>
      <c r="K30" s="65"/>
      <c r="L30" s="65"/>
      <c r="M30" s="65"/>
      <c r="N30" s="65"/>
      <c r="O30" s="65"/>
      <c r="P30" s="65"/>
      <c r="Q30" s="65"/>
      <c r="R30" s="65"/>
      <c r="S30" s="65"/>
      <c r="T30" s="65"/>
      <c r="U30" s="65"/>
      <c r="V30" s="65"/>
      <c r="W30" s="65"/>
      <c r="X30" s="65"/>
      <c r="Y30" s="65"/>
      <c r="Z30" s="65"/>
      <c r="AA30" s="65"/>
      <c r="AB30" s="65"/>
      <c r="AC30" s="65"/>
      <c r="AD30" s="65"/>
      <c r="AE30" s="65"/>
      <c r="AF30" s="65"/>
      <c r="AG30" s="65"/>
      <c r="AH30" s="65"/>
      <c r="AI30" s="65"/>
      <c r="AJ30" s="65"/>
      <c r="AK30" s="65"/>
      <c r="AL30" s="65"/>
      <c r="AM30" s="65"/>
      <c r="AN30" s="65"/>
      <c r="AO30" s="65"/>
      <c r="AP30" s="65"/>
      <c r="AQ30" s="65"/>
      <c r="AR30" s="65"/>
      <c r="AS30" s="65"/>
      <c r="AT30" s="65"/>
      <c r="AU30" s="65"/>
      <c r="AV30" s="65"/>
      <c r="AW30" s="65"/>
      <c r="AX30" s="65"/>
      <c r="AY30" s="65"/>
      <c r="AZ30" s="66"/>
    </row>
    <row r="31" spans="1:52" x14ac:dyDescent="0.35">
      <c r="A31" s="45" t="s">
        <v>36</v>
      </c>
      <c r="B31" s="46">
        <f>J24</f>
        <v>3.56</v>
      </c>
      <c r="C31" s="78">
        <f t="shared" ref="C31:C37" si="38">RANK(B31,$B$31:$B$37,0)</f>
        <v>4</v>
      </c>
      <c r="D31" s="65"/>
      <c r="E31" s="65"/>
      <c r="F31" s="65"/>
      <c r="G31" s="65"/>
      <c r="H31" s="65"/>
      <c r="I31" s="65"/>
      <c r="J31" s="65"/>
      <c r="K31" s="65"/>
      <c r="L31" s="65"/>
      <c r="M31" s="65"/>
      <c r="N31" s="65"/>
      <c r="O31" s="65"/>
      <c r="P31" s="65"/>
      <c r="Q31" s="65"/>
      <c r="R31" s="65"/>
      <c r="S31" s="65"/>
      <c r="T31" s="65"/>
      <c r="U31" s="65"/>
      <c r="V31" s="65"/>
      <c r="W31" s="65"/>
      <c r="X31" s="65"/>
      <c r="Y31" s="65"/>
      <c r="Z31" s="65"/>
      <c r="AA31" s="65"/>
      <c r="AB31" s="65"/>
      <c r="AC31" s="65"/>
      <c r="AD31" s="65"/>
      <c r="AE31" s="65"/>
      <c r="AF31" s="65"/>
      <c r="AG31" s="65"/>
      <c r="AH31" s="65"/>
      <c r="AI31" s="65"/>
      <c r="AJ31" s="65"/>
      <c r="AK31" s="65"/>
      <c r="AL31" s="65"/>
      <c r="AM31" s="65"/>
      <c r="AN31" s="65"/>
      <c r="AO31" s="65"/>
      <c r="AP31" s="65"/>
      <c r="AQ31" s="65"/>
      <c r="AR31" s="65"/>
      <c r="AS31" s="65"/>
      <c r="AT31" s="65"/>
      <c r="AU31" s="65"/>
      <c r="AV31" s="65"/>
      <c r="AW31" s="65"/>
      <c r="AX31" s="65"/>
      <c r="AY31" s="65"/>
      <c r="AZ31" s="66"/>
    </row>
    <row r="32" spans="1:52" x14ac:dyDescent="0.35">
      <c r="A32" s="47" t="s">
        <v>37</v>
      </c>
      <c r="B32" s="46">
        <f>Q24</f>
        <v>3.86</v>
      </c>
      <c r="C32" s="78">
        <f t="shared" si="38"/>
        <v>1</v>
      </c>
      <c r="D32" s="65"/>
      <c r="E32" s="65"/>
      <c r="F32" s="65"/>
      <c r="G32" s="65"/>
      <c r="H32" s="65"/>
      <c r="I32" s="65"/>
      <c r="J32" s="65"/>
      <c r="K32" s="65"/>
      <c r="L32" s="65"/>
      <c r="M32" s="65"/>
      <c r="N32" s="65"/>
      <c r="O32" s="65"/>
      <c r="P32" s="65"/>
      <c r="Q32" s="65"/>
      <c r="R32" s="65"/>
      <c r="S32" s="65"/>
      <c r="T32" s="65"/>
      <c r="U32" s="65"/>
      <c r="V32" s="65"/>
      <c r="W32" s="65"/>
      <c r="X32" s="65"/>
      <c r="Y32" s="65"/>
      <c r="Z32" s="65"/>
      <c r="AA32" s="65"/>
      <c r="AB32" s="65"/>
      <c r="AC32" s="65"/>
      <c r="AD32" s="65"/>
      <c r="AE32" s="65"/>
      <c r="AF32" s="65"/>
      <c r="AG32" s="65"/>
      <c r="AH32" s="65"/>
      <c r="AI32" s="65"/>
      <c r="AJ32" s="65"/>
      <c r="AK32" s="65"/>
      <c r="AL32" s="65"/>
      <c r="AM32" s="65"/>
      <c r="AN32" s="65"/>
      <c r="AO32" s="65"/>
      <c r="AP32" s="65"/>
      <c r="AQ32" s="65"/>
      <c r="AR32" s="65"/>
      <c r="AS32" s="65"/>
      <c r="AT32" s="65"/>
      <c r="AU32" s="65"/>
      <c r="AV32" s="65"/>
      <c r="AW32" s="65"/>
      <c r="AX32" s="65"/>
      <c r="AY32" s="65"/>
      <c r="AZ32" s="66"/>
    </row>
    <row r="33" spans="1:52" ht="43.5" x14ac:dyDescent="0.35">
      <c r="A33" s="48" t="s">
        <v>38</v>
      </c>
      <c r="B33" s="46">
        <f>X24</f>
        <v>3.49</v>
      </c>
      <c r="C33" s="78">
        <f t="shared" si="38"/>
        <v>5</v>
      </c>
      <c r="D33" s="65"/>
      <c r="E33" s="65"/>
      <c r="F33" s="65"/>
      <c r="G33" s="65"/>
      <c r="H33" s="65"/>
      <c r="I33" s="65"/>
      <c r="J33" s="65"/>
      <c r="K33" s="65"/>
      <c r="L33" s="65"/>
      <c r="M33" s="65"/>
      <c r="N33" s="65"/>
      <c r="O33" s="65"/>
      <c r="P33" s="65"/>
      <c r="Q33" s="65"/>
      <c r="R33" s="65"/>
      <c r="S33" s="65"/>
      <c r="T33" s="65"/>
      <c r="U33" s="65"/>
      <c r="V33" s="65"/>
      <c r="W33" s="65"/>
      <c r="X33" s="65"/>
      <c r="Y33" s="65"/>
      <c r="Z33" s="65"/>
      <c r="AA33" s="65"/>
      <c r="AB33" s="65"/>
      <c r="AC33" s="65"/>
      <c r="AD33" s="65"/>
      <c r="AE33" s="65"/>
      <c r="AF33" s="65"/>
      <c r="AG33" s="65"/>
      <c r="AH33" s="65"/>
      <c r="AI33" s="65"/>
      <c r="AJ33" s="65"/>
      <c r="AK33" s="65"/>
      <c r="AL33" s="65"/>
      <c r="AM33" s="65"/>
      <c r="AN33" s="65"/>
      <c r="AO33" s="65"/>
      <c r="AP33" s="65"/>
      <c r="AQ33" s="65"/>
      <c r="AR33" s="65"/>
      <c r="AS33" s="65"/>
      <c r="AT33" s="65"/>
      <c r="AU33" s="65"/>
      <c r="AV33" s="65"/>
      <c r="AW33" s="65"/>
      <c r="AX33" s="65"/>
      <c r="AY33" s="65"/>
      <c r="AZ33" s="66"/>
    </row>
    <row r="34" spans="1:52" ht="29" x14ac:dyDescent="0.35">
      <c r="A34" s="49" t="s">
        <v>39</v>
      </c>
      <c r="B34" s="46">
        <f>AE24</f>
        <v>3.44</v>
      </c>
      <c r="C34" s="78">
        <f t="shared" si="38"/>
        <v>6</v>
      </c>
      <c r="D34" s="65"/>
      <c r="E34" s="65"/>
      <c r="F34" s="65"/>
      <c r="G34" s="65"/>
      <c r="H34" s="65"/>
      <c r="I34" s="65"/>
      <c r="J34" s="65"/>
      <c r="K34" s="65"/>
      <c r="L34" s="65"/>
      <c r="M34" s="65"/>
      <c r="N34" s="65"/>
      <c r="O34" s="65"/>
      <c r="P34" s="65"/>
      <c r="Q34" s="65"/>
      <c r="R34" s="65"/>
      <c r="S34" s="65"/>
      <c r="T34" s="65"/>
      <c r="U34" s="65"/>
      <c r="V34" s="65"/>
      <c r="W34" s="65"/>
      <c r="X34" s="65"/>
      <c r="Y34" s="65"/>
      <c r="Z34" s="65"/>
      <c r="AA34" s="65"/>
      <c r="AB34" s="65"/>
      <c r="AC34" s="65"/>
      <c r="AD34" s="65"/>
      <c r="AE34" s="65"/>
      <c r="AF34" s="65"/>
      <c r="AG34" s="65"/>
      <c r="AH34" s="65"/>
      <c r="AI34" s="65"/>
      <c r="AJ34" s="65"/>
      <c r="AK34" s="65"/>
      <c r="AL34" s="65"/>
      <c r="AM34" s="65"/>
      <c r="AN34" s="65"/>
      <c r="AO34" s="65"/>
      <c r="AP34" s="65"/>
      <c r="AQ34" s="65"/>
      <c r="AR34" s="65"/>
      <c r="AS34" s="65"/>
      <c r="AT34" s="65"/>
      <c r="AU34" s="65"/>
      <c r="AV34" s="65"/>
      <c r="AW34" s="65"/>
      <c r="AX34" s="65"/>
      <c r="AY34" s="65"/>
      <c r="AZ34" s="66"/>
    </row>
    <row r="35" spans="1:52" x14ac:dyDescent="0.35">
      <c r="A35" s="50" t="s">
        <v>40</v>
      </c>
      <c r="B35" s="79">
        <f>AL24</f>
        <v>3.73</v>
      </c>
      <c r="C35" s="78">
        <f t="shared" si="38"/>
        <v>3</v>
      </c>
      <c r="D35" s="61"/>
      <c r="E35" s="61"/>
      <c r="F35" s="61"/>
      <c r="G35" s="61"/>
      <c r="H35" s="61"/>
      <c r="I35" s="61"/>
      <c r="J35" s="61"/>
      <c r="K35" s="61"/>
      <c r="L35" s="61"/>
      <c r="M35" s="61"/>
      <c r="N35" s="61"/>
      <c r="O35" s="61"/>
      <c r="P35" s="61"/>
      <c r="Q35" s="61"/>
      <c r="R35" s="61"/>
      <c r="S35" s="61"/>
      <c r="T35" s="61"/>
      <c r="U35" s="61"/>
      <c r="V35" s="61"/>
      <c r="W35" s="61"/>
      <c r="X35" s="61"/>
      <c r="Y35" s="61"/>
      <c r="Z35" s="61"/>
      <c r="AA35" s="61"/>
      <c r="AB35" s="61"/>
      <c r="AC35" s="61"/>
      <c r="AD35" s="61"/>
      <c r="AE35" s="61"/>
      <c r="AF35" s="61"/>
      <c r="AG35" s="61"/>
      <c r="AH35" s="61"/>
      <c r="AI35" s="61"/>
      <c r="AJ35" s="61"/>
      <c r="AK35" s="61"/>
      <c r="AL35" s="61"/>
      <c r="AM35" s="61"/>
      <c r="AN35" s="61"/>
      <c r="AO35" s="61"/>
      <c r="AP35" s="61"/>
      <c r="AQ35" s="61"/>
      <c r="AR35" s="61"/>
      <c r="AS35" s="61"/>
      <c r="AT35" s="61"/>
      <c r="AU35" s="61"/>
      <c r="AV35" s="61"/>
      <c r="AW35" s="61"/>
      <c r="AX35" s="61"/>
      <c r="AY35" s="61"/>
      <c r="AZ35" s="62"/>
    </row>
    <row r="36" spans="1:52" ht="29" x14ac:dyDescent="0.35">
      <c r="A36" s="43" t="s">
        <v>41</v>
      </c>
      <c r="B36" s="79">
        <f>AS24</f>
        <v>3.4</v>
      </c>
      <c r="C36" s="78">
        <f t="shared" si="38"/>
        <v>7</v>
      </c>
      <c r="D36" s="61"/>
      <c r="E36" s="61"/>
      <c r="F36" s="61"/>
      <c r="G36" s="61"/>
      <c r="H36" s="61"/>
      <c r="I36" s="61"/>
      <c r="J36" s="61"/>
      <c r="K36" s="61"/>
      <c r="L36" s="61"/>
      <c r="M36" s="61"/>
      <c r="N36" s="61"/>
      <c r="O36" s="61"/>
      <c r="P36" s="61"/>
      <c r="Q36" s="61"/>
      <c r="R36" s="61"/>
      <c r="S36" s="61"/>
      <c r="T36" s="61"/>
      <c r="U36" s="61"/>
      <c r="V36" s="61"/>
      <c r="W36" s="61"/>
      <c r="X36" s="61"/>
      <c r="Y36" s="61"/>
      <c r="Z36" s="61"/>
      <c r="AA36" s="61"/>
      <c r="AB36" s="61"/>
      <c r="AC36" s="61"/>
      <c r="AD36" s="61"/>
      <c r="AE36" s="61"/>
      <c r="AF36" s="61"/>
      <c r="AG36" s="61"/>
      <c r="AH36" s="61"/>
      <c r="AI36" s="61"/>
      <c r="AJ36" s="61"/>
      <c r="AK36" s="61"/>
      <c r="AL36" s="61"/>
      <c r="AM36" s="61"/>
      <c r="AN36" s="61"/>
      <c r="AO36" s="61"/>
      <c r="AP36" s="61"/>
      <c r="AQ36" s="61"/>
      <c r="AR36" s="61"/>
      <c r="AS36" s="61"/>
      <c r="AT36" s="61"/>
      <c r="AU36" s="61"/>
      <c r="AV36" s="61"/>
      <c r="AW36" s="61"/>
      <c r="AX36" s="61"/>
      <c r="AY36" s="61"/>
      <c r="AZ36" s="62"/>
    </row>
    <row r="37" spans="1:52" ht="15" thickBot="1" x14ac:dyDescent="0.4">
      <c r="A37" s="44" t="s">
        <v>42</v>
      </c>
      <c r="B37" s="80">
        <f>AZ24</f>
        <v>3.78</v>
      </c>
      <c r="C37" s="81">
        <f t="shared" si="38"/>
        <v>2</v>
      </c>
      <c r="D37" s="61"/>
      <c r="E37" s="61"/>
      <c r="F37" s="61"/>
      <c r="G37" s="61"/>
      <c r="H37" s="61"/>
      <c r="I37" s="61"/>
      <c r="J37" s="61"/>
      <c r="K37" s="61"/>
      <c r="L37" s="61"/>
      <c r="M37" s="61"/>
      <c r="N37" s="61"/>
      <c r="O37" s="61"/>
      <c r="P37" s="61"/>
      <c r="Q37" s="61"/>
      <c r="R37" s="61"/>
      <c r="S37" s="61"/>
      <c r="T37" s="61"/>
      <c r="U37" s="61"/>
      <c r="V37" s="61"/>
      <c r="W37" s="61"/>
      <c r="X37" s="61"/>
      <c r="Y37" s="61"/>
      <c r="Z37" s="61"/>
      <c r="AA37" s="61"/>
      <c r="AB37" s="61"/>
      <c r="AC37" s="61"/>
      <c r="AD37" s="61"/>
      <c r="AE37" s="61"/>
      <c r="AF37" s="61"/>
      <c r="AG37" s="61"/>
      <c r="AH37" s="61"/>
      <c r="AI37" s="61"/>
      <c r="AJ37" s="61"/>
      <c r="AK37" s="61"/>
      <c r="AL37" s="61"/>
      <c r="AM37" s="61"/>
      <c r="AN37" s="61"/>
      <c r="AO37" s="61"/>
      <c r="AP37" s="61"/>
      <c r="AQ37" s="61"/>
      <c r="AR37" s="61"/>
      <c r="AS37" s="61"/>
      <c r="AT37" s="61"/>
      <c r="AU37" s="61"/>
      <c r="AV37" s="61"/>
      <c r="AW37" s="61"/>
      <c r="AX37" s="61"/>
      <c r="AY37" s="61"/>
      <c r="AZ37" s="62"/>
    </row>
    <row r="38" spans="1:52" ht="15" thickBot="1" x14ac:dyDescent="0.4">
      <c r="A38" s="58"/>
      <c r="B38" s="70"/>
      <c r="C38" s="65"/>
      <c r="D38" s="61"/>
      <c r="E38" s="61"/>
      <c r="F38" s="61"/>
      <c r="G38" s="61"/>
      <c r="H38" s="61"/>
      <c r="I38" s="61"/>
      <c r="J38" s="61"/>
      <c r="K38" s="61"/>
      <c r="L38" s="61"/>
      <c r="M38" s="61"/>
      <c r="N38" s="61"/>
      <c r="O38" s="61"/>
      <c r="P38" s="61"/>
      <c r="Q38" s="61"/>
      <c r="R38" s="61"/>
      <c r="S38" s="61"/>
      <c r="T38" s="61"/>
      <c r="U38" s="61"/>
      <c r="V38" s="61"/>
      <c r="W38" s="61"/>
      <c r="X38" s="61"/>
      <c r="Y38" s="61"/>
      <c r="Z38" s="61"/>
      <c r="AA38" s="61"/>
      <c r="AB38" s="61"/>
      <c r="AC38" s="61"/>
      <c r="AD38" s="61"/>
      <c r="AE38" s="61"/>
      <c r="AF38" s="61"/>
      <c r="AG38" s="61"/>
      <c r="AH38" s="61"/>
      <c r="AI38" s="61"/>
      <c r="AJ38" s="61"/>
      <c r="AK38" s="61"/>
      <c r="AL38" s="61"/>
      <c r="AM38" s="61"/>
      <c r="AN38" s="61"/>
      <c r="AO38" s="61"/>
      <c r="AP38" s="61"/>
      <c r="AQ38" s="61"/>
      <c r="AR38" s="61"/>
      <c r="AS38" s="61"/>
      <c r="AT38" s="61"/>
      <c r="AU38" s="61"/>
      <c r="AV38" s="61"/>
      <c r="AW38" s="61"/>
      <c r="AX38" s="61"/>
      <c r="AY38" s="61"/>
      <c r="AZ38" s="62"/>
    </row>
    <row r="39" spans="1:52" ht="50.15" customHeight="1" x14ac:dyDescent="0.35">
      <c r="A39" s="54" t="s">
        <v>31</v>
      </c>
      <c r="B39" s="116"/>
      <c r="C39" s="117"/>
      <c r="D39" s="117"/>
      <c r="E39" s="117"/>
      <c r="F39" s="118"/>
      <c r="G39" s="61"/>
      <c r="H39" s="61"/>
      <c r="I39" s="61"/>
      <c r="J39" s="61"/>
      <c r="K39" s="61"/>
      <c r="L39" s="61"/>
      <c r="M39" s="61"/>
      <c r="N39" s="61"/>
      <c r="O39" s="61"/>
      <c r="P39" s="61"/>
      <c r="Q39" s="61"/>
      <c r="R39" s="61"/>
      <c r="S39" s="61"/>
      <c r="T39" s="61"/>
      <c r="U39" s="61"/>
      <c r="V39" s="61"/>
      <c r="W39" s="61"/>
      <c r="X39" s="61"/>
      <c r="Y39" s="61"/>
      <c r="Z39" s="61"/>
      <c r="AA39" s="61"/>
      <c r="AB39" s="61"/>
      <c r="AC39" s="61"/>
      <c r="AD39" s="61"/>
      <c r="AE39" s="61"/>
      <c r="AF39" s="61"/>
      <c r="AG39" s="61"/>
      <c r="AH39" s="61"/>
      <c r="AI39" s="61"/>
      <c r="AJ39" s="61"/>
      <c r="AK39" s="61"/>
      <c r="AL39" s="61"/>
      <c r="AM39" s="61"/>
      <c r="AN39" s="61"/>
      <c r="AO39" s="61"/>
      <c r="AP39" s="61"/>
      <c r="AQ39" s="61"/>
      <c r="AR39" s="61"/>
      <c r="AS39" s="61"/>
      <c r="AT39" s="61"/>
      <c r="AU39" s="61"/>
      <c r="AV39" s="61"/>
      <c r="AW39" s="61"/>
      <c r="AX39" s="61"/>
      <c r="AY39" s="61"/>
      <c r="AZ39" s="62"/>
    </row>
    <row r="40" spans="1:52" ht="50.15" customHeight="1" x14ac:dyDescent="0.35">
      <c r="A40" s="55" t="s">
        <v>44</v>
      </c>
      <c r="B40" s="119"/>
      <c r="C40" s="120"/>
      <c r="D40" s="120"/>
      <c r="E40" s="120"/>
      <c r="F40" s="121"/>
      <c r="G40" s="61"/>
      <c r="H40" s="61"/>
      <c r="I40" s="61"/>
      <c r="J40" s="61"/>
      <c r="K40" s="61"/>
      <c r="L40" s="61"/>
      <c r="M40" s="61"/>
      <c r="N40" s="61"/>
      <c r="O40" s="61"/>
      <c r="P40" s="61"/>
      <c r="Q40" s="61"/>
      <c r="R40" s="61"/>
      <c r="S40" s="61"/>
      <c r="T40" s="61"/>
      <c r="U40" s="61"/>
      <c r="V40" s="61"/>
      <c r="W40" s="61"/>
      <c r="X40" s="61"/>
      <c r="Y40" s="61"/>
      <c r="Z40" s="61"/>
      <c r="AA40" s="61"/>
      <c r="AB40" s="61"/>
      <c r="AC40" s="61"/>
      <c r="AD40" s="61"/>
      <c r="AE40" s="61"/>
      <c r="AF40" s="61"/>
      <c r="AG40" s="61"/>
      <c r="AH40" s="61"/>
      <c r="AI40" s="61"/>
      <c r="AJ40" s="61"/>
      <c r="AK40" s="61"/>
      <c r="AL40" s="61"/>
      <c r="AM40" s="61"/>
      <c r="AN40" s="61"/>
      <c r="AO40" s="61"/>
      <c r="AP40" s="61"/>
      <c r="AQ40" s="61"/>
      <c r="AR40" s="61"/>
      <c r="AS40" s="61"/>
      <c r="AT40" s="61"/>
      <c r="AU40" s="61"/>
      <c r="AV40" s="61"/>
      <c r="AW40" s="61"/>
      <c r="AX40" s="61"/>
      <c r="AY40" s="61"/>
      <c r="AZ40" s="62"/>
    </row>
    <row r="41" spans="1:52" ht="50.15" customHeight="1" x14ac:dyDescent="0.35">
      <c r="A41" s="55" t="s">
        <v>32</v>
      </c>
      <c r="B41" s="122"/>
      <c r="C41" s="123"/>
      <c r="D41" s="123"/>
      <c r="E41" s="123"/>
      <c r="F41" s="124"/>
      <c r="G41" s="61"/>
      <c r="H41" s="61"/>
      <c r="I41" s="61"/>
      <c r="J41" s="61"/>
      <c r="K41" s="61"/>
      <c r="L41" s="61"/>
      <c r="M41" s="61"/>
      <c r="N41" s="61"/>
      <c r="O41" s="61"/>
      <c r="P41" s="61"/>
      <c r="Q41" s="61"/>
      <c r="R41" s="61"/>
      <c r="S41" s="61"/>
      <c r="T41" s="61"/>
      <c r="U41" s="61"/>
      <c r="V41" s="61"/>
      <c r="W41" s="61"/>
      <c r="X41" s="61"/>
      <c r="Y41" s="61"/>
      <c r="Z41" s="61"/>
      <c r="AA41" s="61"/>
      <c r="AB41" s="61"/>
      <c r="AC41" s="61"/>
      <c r="AD41" s="61"/>
      <c r="AE41" s="61"/>
      <c r="AF41" s="61"/>
      <c r="AG41" s="61"/>
      <c r="AH41" s="61"/>
      <c r="AI41" s="61"/>
      <c r="AJ41" s="61"/>
      <c r="AK41" s="61"/>
      <c r="AL41" s="61"/>
      <c r="AM41" s="61"/>
      <c r="AN41" s="61"/>
      <c r="AO41" s="61"/>
      <c r="AP41" s="61"/>
      <c r="AQ41" s="61"/>
      <c r="AR41" s="61"/>
      <c r="AS41" s="61"/>
      <c r="AT41" s="61"/>
      <c r="AU41" s="61"/>
      <c r="AV41" s="61"/>
      <c r="AW41" s="61"/>
      <c r="AX41" s="61"/>
      <c r="AY41" s="61"/>
      <c r="AZ41" s="62"/>
    </row>
    <row r="42" spans="1:52" ht="100" customHeight="1" thickBot="1" x14ac:dyDescent="0.4">
      <c r="A42" s="56" t="s">
        <v>33</v>
      </c>
      <c r="B42" s="125"/>
      <c r="C42" s="126"/>
      <c r="D42" s="126"/>
      <c r="E42" s="126"/>
      <c r="F42" s="127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1"/>
      <c r="AA42" s="61"/>
      <c r="AB42" s="61"/>
      <c r="AC42" s="61"/>
      <c r="AD42" s="61"/>
      <c r="AE42" s="61"/>
      <c r="AF42" s="61"/>
      <c r="AG42" s="61"/>
      <c r="AH42" s="61"/>
      <c r="AI42" s="61"/>
      <c r="AJ42" s="61"/>
      <c r="AK42" s="61"/>
      <c r="AL42" s="61"/>
      <c r="AM42" s="61"/>
      <c r="AN42" s="61"/>
      <c r="AO42" s="61"/>
      <c r="AP42" s="61"/>
      <c r="AQ42" s="61"/>
      <c r="AR42" s="61"/>
      <c r="AS42" s="61"/>
      <c r="AT42" s="61"/>
      <c r="AU42" s="61"/>
      <c r="AV42" s="61"/>
      <c r="AW42" s="61"/>
      <c r="AX42" s="61"/>
      <c r="AY42" s="61"/>
      <c r="AZ42" s="62"/>
    </row>
    <row r="43" spans="1:52" ht="14.5" customHeight="1" thickBot="1" x14ac:dyDescent="0.4">
      <c r="A43" s="71"/>
      <c r="B43" s="72"/>
      <c r="C43" s="72"/>
      <c r="D43" s="72"/>
      <c r="E43" s="72"/>
      <c r="F43" s="72"/>
      <c r="G43" s="61"/>
      <c r="H43" s="61"/>
      <c r="I43" s="61"/>
      <c r="J43" s="61"/>
      <c r="K43" s="61"/>
      <c r="L43" s="61"/>
      <c r="M43" s="61"/>
      <c r="N43" s="61"/>
      <c r="O43" s="61"/>
      <c r="P43" s="61"/>
      <c r="Q43" s="61"/>
      <c r="R43" s="61"/>
      <c r="S43" s="61"/>
      <c r="T43" s="61"/>
      <c r="U43" s="61"/>
      <c r="V43" s="61"/>
      <c r="W43" s="61"/>
      <c r="X43" s="61"/>
      <c r="Y43" s="61"/>
      <c r="Z43" s="61"/>
      <c r="AA43" s="61"/>
      <c r="AB43" s="61"/>
      <c r="AC43" s="61"/>
      <c r="AD43" s="61"/>
      <c r="AE43" s="61"/>
      <c r="AF43" s="61"/>
      <c r="AG43" s="61"/>
      <c r="AH43" s="61"/>
      <c r="AI43" s="61"/>
      <c r="AJ43" s="61"/>
      <c r="AK43" s="61"/>
      <c r="AL43" s="61"/>
      <c r="AM43" s="61"/>
      <c r="AN43" s="61"/>
      <c r="AO43" s="61"/>
      <c r="AP43" s="61"/>
      <c r="AQ43" s="61"/>
      <c r="AR43" s="61"/>
      <c r="AS43" s="61"/>
      <c r="AT43" s="61"/>
      <c r="AU43" s="61"/>
      <c r="AV43" s="61"/>
      <c r="AW43" s="61"/>
      <c r="AX43" s="61"/>
      <c r="AY43" s="61"/>
      <c r="AZ43" s="62"/>
    </row>
    <row r="44" spans="1:52" ht="50.15" customHeight="1" x14ac:dyDescent="0.35">
      <c r="A44" s="54" t="s">
        <v>31</v>
      </c>
      <c r="B44" s="116"/>
      <c r="C44" s="117"/>
      <c r="D44" s="117"/>
      <c r="E44" s="117"/>
      <c r="F44" s="118"/>
      <c r="G44" s="61"/>
      <c r="H44" s="61"/>
      <c r="I44" s="61"/>
      <c r="J44" s="61"/>
      <c r="K44" s="61"/>
      <c r="L44" s="61"/>
      <c r="M44" s="61"/>
      <c r="N44" s="61"/>
      <c r="O44" s="61"/>
      <c r="P44" s="61"/>
      <c r="Q44" s="61"/>
      <c r="R44" s="61"/>
      <c r="S44" s="61"/>
      <c r="T44" s="61"/>
      <c r="U44" s="61"/>
      <c r="V44" s="61"/>
      <c r="W44" s="61"/>
      <c r="X44" s="61"/>
      <c r="Y44" s="61"/>
      <c r="Z44" s="61"/>
      <c r="AA44" s="61"/>
      <c r="AB44" s="61"/>
      <c r="AC44" s="61"/>
      <c r="AD44" s="61"/>
      <c r="AE44" s="61"/>
      <c r="AF44" s="61"/>
      <c r="AG44" s="61"/>
      <c r="AH44" s="61"/>
      <c r="AI44" s="61"/>
      <c r="AJ44" s="61"/>
      <c r="AK44" s="61"/>
      <c r="AL44" s="61"/>
      <c r="AM44" s="61"/>
      <c r="AN44" s="61"/>
      <c r="AO44" s="61"/>
      <c r="AP44" s="61"/>
      <c r="AQ44" s="61"/>
      <c r="AR44" s="61"/>
      <c r="AS44" s="61"/>
      <c r="AT44" s="61"/>
      <c r="AU44" s="61"/>
      <c r="AV44" s="61"/>
      <c r="AW44" s="61"/>
      <c r="AX44" s="61"/>
      <c r="AY44" s="61"/>
      <c r="AZ44" s="62"/>
    </row>
    <row r="45" spans="1:52" ht="50.15" customHeight="1" x14ac:dyDescent="0.35">
      <c r="A45" s="55" t="s">
        <v>44</v>
      </c>
      <c r="B45" s="119"/>
      <c r="C45" s="120"/>
      <c r="D45" s="120"/>
      <c r="E45" s="120"/>
      <c r="F45" s="121"/>
      <c r="G45" s="61"/>
      <c r="H45" s="61"/>
      <c r="I45" s="61"/>
      <c r="J45" s="61"/>
      <c r="K45" s="61"/>
      <c r="L45" s="61"/>
      <c r="M45" s="61"/>
      <c r="N45" s="61"/>
      <c r="O45" s="61"/>
      <c r="P45" s="61"/>
      <c r="Q45" s="61"/>
      <c r="R45" s="61"/>
      <c r="S45" s="61"/>
      <c r="T45" s="61"/>
      <c r="U45" s="61"/>
      <c r="V45" s="61"/>
      <c r="W45" s="61"/>
      <c r="X45" s="61"/>
      <c r="Y45" s="61"/>
      <c r="Z45" s="61"/>
      <c r="AA45" s="61"/>
      <c r="AB45" s="61"/>
      <c r="AC45" s="61"/>
      <c r="AD45" s="61"/>
      <c r="AE45" s="61"/>
      <c r="AF45" s="61"/>
      <c r="AG45" s="61"/>
      <c r="AH45" s="61"/>
      <c r="AI45" s="61"/>
      <c r="AJ45" s="61"/>
      <c r="AK45" s="61"/>
      <c r="AL45" s="61"/>
      <c r="AM45" s="61"/>
      <c r="AN45" s="61"/>
      <c r="AO45" s="61"/>
      <c r="AP45" s="61"/>
      <c r="AQ45" s="61"/>
      <c r="AR45" s="61"/>
      <c r="AS45" s="61"/>
      <c r="AT45" s="61"/>
      <c r="AU45" s="61"/>
      <c r="AV45" s="61"/>
      <c r="AW45" s="61"/>
      <c r="AX45" s="61"/>
      <c r="AY45" s="61"/>
      <c r="AZ45" s="62"/>
    </row>
    <row r="46" spans="1:52" ht="50.15" customHeight="1" x14ac:dyDescent="0.35">
      <c r="A46" s="55" t="s">
        <v>32</v>
      </c>
      <c r="B46" s="122"/>
      <c r="C46" s="123"/>
      <c r="D46" s="123"/>
      <c r="E46" s="123"/>
      <c r="F46" s="124"/>
      <c r="G46" s="61"/>
      <c r="H46" s="61"/>
      <c r="I46" s="61"/>
      <c r="J46" s="61"/>
      <c r="K46" s="61"/>
      <c r="L46" s="61"/>
      <c r="M46" s="61"/>
      <c r="N46" s="61"/>
      <c r="O46" s="61"/>
      <c r="P46" s="61"/>
      <c r="Q46" s="61"/>
      <c r="R46" s="61"/>
      <c r="S46" s="61"/>
      <c r="T46" s="61"/>
      <c r="U46" s="61"/>
      <c r="V46" s="61"/>
      <c r="W46" s="61"/>
      <c r="X46" s="61"/>
      <c r="Y46" s="61"/>
      <c r="Z46" s="61"/>
      <c r="AA46" s="61"/>
      <c r="AB46" s="61"/>
      <c r="AC46" s="61"/>
      <c r="AD46" s="61"/>
      <c r="AE46" s="61"/>
      <c r="AF46" s="61"/>
      <c r="AG46" s="61"/>
      <c r="AH46" s="61"/>
      <c r="AI46" s="61"/>
      <c r="AJ46" s="61"/>
      <c r="AK46" s="61"/>
      <c r="AL46" s="61"/>
      <c r="AM46" s="61"/>
      <c r="AN46" s="61"/>
      <c r="AO46" s="61"/>
      <c r="AP46" s="61"/>
      <c r="AQ46" s="61"/>
      <c r="AR46" s="61"/>
      <c r="AS46" s="61"/>
      <c r="AT46" s="61"/>
      <c r="AU46" s="61"/>
      <c r="AV46" s="61"/>
      <c r="AW46" s="61"/>
      <c r="AX46" s="61"/>
      <c r="AY46" s="61"/>
      <c r="AZ46" s="62"/>
    </row>
    <row r="47" spans="1:52" ht="100" customHeight="1" thickBot="1" x14ac:dyDescent="0.4">
      <c r="A47" s="56" t="s">
        <v>33</v>
      </c>
      <c r="B47" s="125"/>
      <c r="C47" s="126"/>
      <c r="D47" s="126"/>
      <c r="E47" s="126"/>
      <c r="F47" s="127"/>
      <c r="G47" s="61"/>
      <c r="H47" s="61"/>
      <c r="I47" s="61"/>
      <c r="J47" s="61"/>
      <c r="K47" s="61"/>
      <c r="L47" s="61"/>
      <c r="M47" s="61"/>
      <c r="N47" s="61"/>
      <c r="O47" s="61"/>
      <c r="P47" s="61"/>
      <c r="Q47" s="61"/>
      <c r="R47" s="61"/>
      <c r="S47" s="61"/>
      <c r="T47" s="61"/>
      <c r="U47" s="61"/>
      <c r="V47" s="61"/>
      <c r="W47" s="61"/>
      <c r="X47" s="61"/>
      <c r="Y47" s="61"/>
      <c r="Z47" s="61"/>
      <c r="AA47" s="61"/>
      <c r="AB47" s="61"/>
      <c r="AC47" s="61"/>
      <c r="AD47" s="61"/>
      <c r="AE47" s="61"/>
      <c r="AF47" s="61"/>
      <c r="AG47" s="61"/>
      <c r="AH47" s="61"/>
      <c r="AI47" s="61"/>
      <c r="AJ47" s="61"/>
      <c r="AK47" s="61"/>
      <c r="AL47" s="61"/>
      <c r="AM47" s="61"/>
      <c r="AN47" s="61"/>
      <c r="AO47" s="61"/>
      <c r="AP47" s="61"/>
      <c r="AQ47" s="61"/>
      <c r="AR47" s="61"/>
      <c r="AS47" s="61"/>
      <c r="AT47" s="61"/>
      <c r="AU47" s="61"/>
      <c r="AV47" s="61"/>
      <c r="AW47" s="61"/>
      <c r="AX47" s="61"/>
      <c r="AY47" s="61"/>
      <c r="AZ47" s="62"/>
    </row>
    <row r="48" spans="1:52" ht="47.5" customHeight="1" thickBot="1" x14ac:dyDescent="0.4">
      <c r="A48" s="73"/>
      <c r="B48" s="74"/>
      <c r="C48" s="75"/>
      <c r="D48" s="76"/>
      <c r="E48" s="76"/>
      <c r="F48" s="76"/>
      <c r="G48" s="76"/>
      <c r="H48" s="76"/>
      <c r="I48" s="76"/>
      <c r="J48" s="76"/>
      <c r="K48" s="76"/>
      <c r="L48" s="76"/>
      <c r="M48" s="76"/>
      <c r="N48" s="76"/>
      <c r="O48" s="76"/>
      <c r="P48" s="76"/>
      <c r="Q48" s="76"/>
      <c r="R48" s="76"/>
      <c r="S48" s="76"/>
      <c r="T48" s="76"/>
      <c r="U48" s="76"/>
      <c r="V48" s="76"/>
      <c r="W48" s="76"/>
      <c r="X48" s="76"/>
      <c r="Y48" s="76"/>
      <c r="Z48" s="76"/>
      <c r="AA48" s="76"/>
      <c r="AB48" s="76"/>
      <c r="AC48" s="76"/>
      <c r="AD48" s="76"/>
      <c r="AE48" s="76"/>
      <c r="AF48" s="76"/>
      <c r="AG48" s="76"/>
      <c r="AH48" s="76"/>
      <c r="AI48" s="76"/>
      <c r="AJ48" s="76"/>
      <c r="AK48" s="76"/>
      <c r="AL48" s="76"/>
      <c r="AM48" s="76"/>
      <c r="AN48" s="76"/>
      <c r="AO48" s="76"/>
      <c r="AP48" s="76"/>
      <c r="AQ48" s="76"/>
      <c r="AR48" s="76"/>
      <c r="AS48" s="76"/>
      <c r="AT48" s="76"/>
      <c r="AU48" s="76"/>
      <c r="AV48" s="76"/>
      <c r="AW48" s="76"/>
      <c r="AX48" s="76"/>
      <c r="AY48" s="76"/>
      <c r="AZ48" s="77"/>
    </row>
    <row r="49" ht="35.5" customHeight="1" x14ac:dyDescent="0.35"/>
  </sheetData>
  <mergeCells count="36">
    <mergeCell ref="B44:F44"/>
    <mergeCell ref="B45:F45"/>
    <mergeCell ref="B46:F46"/>
    <mergeCell ref="B47:F47"/>
    <mergeCell ref="B39:F39"/>
    <mergeCell ref="B40:F40"/>
    <mergeCell ref="B41:F41"/>
    <mergeCell ref="B42:F42"/>
    <mergeCell ref="AT2:AZ2"/>
    <mergeCell ref="A1:AZ1"/>
    <mergeCell ref="A6:A7"/>
    <mergeCell ref="B6:B7"/>
    <mergeCell ref="B14:B15"/>
    <mergeCell ref="A2:B2"/>
    <mergeCell ref="D2:J2"/>
    <mergeCell ref="B8:B9"/>
    <mergeCell ref="A8:A9"/>
    <mergeCell ref="K2:Q2"/>
    <mergeCell ref="R2:X2"/>
    <mergeCell ref="Y2:AE2"/>
    <mergeCell ref="AF2:AL2"/>
    <mergeCell ref="AM2:AS2"/>
    <mergeCell ref="C3:C5"/>
    <mergeCell ref="B16:B17"/>
    <mergeCell ref="B20:B21"/>
    <mergeCell ref="B22:B23"/>
    <mergeCell ref="A10:A11"/>
    <mergeCell ref="A12:A13"/>
    <mergeCell ref="A14:A15"/>
    <mergeCell ref="A16:A17"/>
    <mergeCell ref="A20:A21"/>
    <mergeCell ref="A22:A23"/>
    <mergeCell ref="B10:B11"/>
    <mergeCell ref="B12:B13"/>
    <mergeCell ref="A18:A19"/>
    <mergeCell ref="B18:B19"/>
  </mergeCells>
  <phoneticPr fontId="10" type="noConversion"/>
  <pageMargins left="0.7" right="0.7" top="0.75" bottom="0.75" header="0.3" footer="0.3"/>
  <pageSetup scale="21" orientation="landscape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2A51D2F7E19DE498935213F56D38DBF" ma:contentTypeVersion="6" ma:contentTypeDescription="Create a new document." ma:contentTypeScope="" ma:versionID="fb21548b7767dd2aa932ae47fae0876a">
  <xsd:schema xmlns:xsd="http://www.w3.org/2001/XMLSchema" xmlns:xs="http://www.w3.org/2001/XMLSchema" xmlns:p="http://schemas.microsoft.com/office/2006/metadata/properties" xmlns:ns2="4e68ec4e-bc40-4c34-8d16-daca5267078e" xmlns:ns3="0fbe1cf0-bf00-49fb-b103-6fbc494088fb" targetNamespace="http://schemas.microsoft.com/office/2006/metadata/properties" ma:root="true" ma:fieldsID="163b05573cd34214738ca0fa5265a529" ns2:_="" ns3:_="">
    <xsd:import namespace="4e68ec4e-bc40-4c34-8d16-daca5267078e"/>
    <xsd:import namespace="0fbe1cf0-bf00-49fb-b103-6fbc494088f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68ec4e-bc40-4c34-8d16-daca526707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be1cf0-bf00-49fb-b103-6fbc494088fb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A6F7F46-A3FE-4380-B9ED-F5E711DD4DB0}">
  <ds:schemaRefs>
    <ds:schemaRef ds:uri="http://purl.org/dc/dcmitype/"/>
    <ds:schemaRef ds:uri="http://www.w3.org/XML/1998/namespace"/>
    <ds:schemaRef ds:uri="0fbe1cf0-bf00-49fb-b103-6fbc494088fb"/>
    <ds:schemaRef ds:uri="http://schemas.microsoft.com/office/infopath/2007/PartnerControls"/>
    <ds:schemaRef ds:uri="http://purl.org/dc/terms/"/>
    <ds:schemaRef ds:uri="http://schemas.microsoft.com/office/2006/metadata/properties"/>
    <ds:schemaRef ds:uri="http://schemas.microsoft.com/office/2006/documentManagement/types"/>
    <ds:schemaRef ds:uri="http://schemas.openxmlformats.org/package/2006/metadata/core-properties"/>
    <ds:schemaRef ds:uri="4e68ec4e-bc40-4c34-8d16-daca5267078e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FA7D984A-4713-4EF7-9776-694B0618DED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881B8B9-77EF-4632-ADA5-D7A0918A0B8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e68ec4e-bc40-4c34-8d16-daca5267078e"/>
    <ds:schemaRef ds:uri="0fbe1cf0-bf00-49fb-b103-6fbc494088f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PROVIDER SURVEY SCORING TOOL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Ambur, Julie</cp:lastModifiedBy>
  <dcterms:created xsi:type="dcterms:W3CDTF">2021-12-02T17:30:31Z</dcterms:created>
  <dcterms:modified xsi:type="dcterms:W3CDTF">2021-12-02T17:30:32Z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0x010100F2A51D2F7E19DE498935213F56D38DBF</vt:lpwstr>
  </property>
</Properties>
</file>